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eagle\PEO\Тарифы 2026\Планирование тарифов\!СН 2026\!КОРРЕКТИРОВКА ИП ЭЭ АСКУЭ\"/>
    </mc:Choice>
  </mc:AlternateContent>
  <xr:revisionPtr revIDLastSave="0" documentId="13_ncr:1_{80A2EAB3-2567-47D5-BF5E-5172F1B2F136}" xr6:coauthVersionLast="47" xr6:coauthVersionMax="47" xr10:uidLastSave="{00000000-0000-0000-0000-000000000000}"/>
  <bookViews>
    <workbookView xWindow="-120" yWindow="-120" windowWidth="29040" windowHeight="15840" tabRatio="937" activeTab="14" xr2:uid="{00000000-000D-0000-FFFF-FFFF00000000}"/>
  </bookViews>
  <sheets>
    <sheet name="Общая информация" sheetId="25" r:id="rId1"/>
    <sheet name="Общая информация " sheetId="26" r:id="rId2"/>
    <sheet name="Общая информация  " sheetId="27" r:id="rId3"/>
    <sheet name="1. паспорт местоположение" sheetId="7" r:id="rId4"/>
    <sheet name="2. паспорт  ТП" sheetId="12" state="hidden" r:id="rId5"/>
    <sheet name="3.1. паспорт Техсостояние ПС" sheetId="24" state="hidden"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5. анализ эконом эфф" sheetId="19" r:id="rId11"/>
    <sheet name="6.1. Паспорт сетевой график" sheetId="16" state="hidden" r:id="rId12"/>
    <sheet name="6.2. Паспорт фин осв ввод" sheetId="15" r:id="rId13"/>
    <sheet name="7. Паспорт отчет о закупке" sheetId="5" state="hidden" r:id="rId14"/>
    <sheet name="8. Общие сведения" sheetId="28" r:id="rId15"/>
  </sheets>
  <externalReferences>
    <externalReference r:id="rId16"/>
    <externalReference r:id="rId17"/>
  </externalReferences>
  <definedNames>
    <definedName name="_xlnm.Print_Titles" localSheetId="3">'1. паспорт местоположение'!$21:$21</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3">'1. паспорт местоположение'!$A$1:$C$46</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1">'6.1. Паспорт сетевой график'!$A$1:$L$54</definedName>
    <definedName name="_xlnm.Print_Area" localSheetId="12">'6.2. Паспорт фин осв ввод'!$A$1:$Y$64</definedName>
  </definedNames>
  <calcPr calcId="181029"/>
</workbook>
</file>

<file path=xl/calcChain.xml><?xml version="1.0" encoding="utf-8"?>
<calcChain xmlns="http://schemas.openxmlformats.org/spreadsheetml/2006/main">
  <c r="B56" i="28" l="1"/>
  <c r="B40" i="28"/>
  <c r="B43" i="28" s="1"/>
  <c r="B38" i="28"/>
  <c r="B41" i="28" s="1"/>
  <c r="B34" i="28"/>
  <c r="B32" i="28" s="1"/>
  <c r="B27" i="28"/>
  <c r="A16" i="28"/>
  <c r="A15" i="28"/>
  <c r="B21" i="28" s="1"/>
  <c r="B14" i="28"/>
  <c r="A14" i="28"/>
  <c r="A13" i="28"/>
  <c r="A12" i="28"/>
  <c r="B11" i="28"/>
  <c r="A11" i="28"/>
  <c r="A10" i="28"/>
  <c r="A9" i="28"/>
  <c r="B8" i="28"/>
  <c r="A8" i="28"/>
  <c r="A7" i="28"/>
  <c r="B6" i="28"/>
  <c r="A6" i="28"/>
  <c r="A5" i="28"/>
  <c r="B30" i="28" l="1"/>
  <c r="B37" i="28"/>
  <c r="B36" i="28"/>
  <c r="B35" i="28"/>
  <c r="B42" i="28"/>
  <c r="B55" i="28" l="1"/>
  <c r="B57" i="28" s="1"/>
  <c r="B29" i="28"/>
  <c r="T32" i="15" l="1"/>
  <c r="V32" i="15" s="1"/>
  <c r="P32" i="15"/>
  <c r="R32" i="15" s="1"/>
  <c r="L32" i="15"/>
  <c r="N32" i="15" s="1"/>
  <c r="H32" i="15"/>
  <c r="J32" i="15" s="1"/>
  <c r="G32" i="15"/>
  <c r="X32" i="15" l="1"/>
  <c r="C32" i="15" s="1"/>
  <c r="F32" i="15"/>
  <c r="Y32" i="15" l="1"/>
  <c r="D32" i="15" s="1"/>
  <c r="J30" i="15" l="1"/>
  <c r="J27" i="15" s="1"/>
  <c r="J24" i="15" s="1"/>
  <c r="G30" i="15"/>
  <c r="G27" i="15" s="1"/>
  <c r="G24" i="15" s="1"/>
  <c r="H30" i="15"/>
  <c r="H27" i="15" s="1"/>
  <c r="H24" i="15" s="1"/>
  <c r="F27" i="15" s="1"/>
  <c r="AQ14" i="19"/>
  <c r="AQ11" i="19"/>
  <c r="AQ8" i="19"/>
  <c r="AQ6" i="19"/>
  <c r="F24" i="15" l="1"/>
  <c r="F30" i="15"/>
  <c r="D30" i="15"/>
  <c r="L30" i="15" l="1"/>
  <c r="T30" i="15"/>
  <c r="T27" i="15" s="1"/>
  <c r="T24" i="15" s="1"/>
  <c r="P30" i="15" l="1"/>
  <c r="P27" i="15" s="1"/>
  <c r="P24" i="15" s="1"/>
  <c r="X30" i="15" l="1"/>
  <c r="C30" i="15"/>
  <c r="N30" i="15" l="1"/>
  <c r="L27" i="15"/>
  <c r="X27" i="15" s="1"/>
  <c r="Y27" i="15" s="1"/>
  <c r="V30" i="15"/>
  <c r="D27" i="15" l="1"/>
  <c r="D24" i="15" s="1"/>
  <c r="Y24" i="15"/>
  <c r="N27" i="15"/>
  <c r="L24" i="15"/>
  <c r="V27" i="15"/>
  <c r="V24" i="15" s="1"/>
  <c r="R30" i="15"/>
  <c r="Y30" i="15" s="1"/>
  <c r="X24" i="15" l="1"/>
  <c r="N24" i="15"/>
  <c r="C27" i="15"/>
  <c r="C24" i="15" s="1"/>
  <c r="R27" i="15"/>
  <c r="R24" i="15" l="1"/>
  <c r="C45" i="7"/>
  <c r="C23" i="7"/>
  <c r="C3" i="27"/>
  <c r="C8" i="26" l="1"/>
  <c r="C7" i="26"/>
  <c r="B3" i="27" s="1"/>
  <c r="F33" i="15" l="1"/>
  <c r="C22" i="6"/>
  <c r="C23" i="6" s="1"/>
  <c r="W13" i="15" l="1"/>
  <c r="V13" i="15"/>
  <c r="U13" i="15"/>
  <c r="T13" i="15"/>
  <c r="W10" i="15"/>
  <c r="V10" i="15"/>
  <c r="U10" i="15"/>
  <c r="T10" i="15"/>
  <c r="W7" i="15"/>
  <c r="V7" i="15"/>
  <c r="U7" i="15"/>
  <c r="T7" i="15"/>
  <c r="W5" i="15"/>
  <c r="V5" i="15"/>
  <c r="U5" i="15"/>
  <c r="T5" i="15"/>
  <c r="X5" i="15"/>
  <c r="Y5" i="15"/>
  <c r="X7" i="15"/>
  <c r="Y7" i="15"/>
  <c r="X10" i="15"/>
  <c r="Y10" i="15"/>
  <c r="X13" i="15"/>
  <c r="Y13" i="15"/>
  <c r="X33" i="15" l="1"/>
  <c r="E15" i="14"/>
  <c r="E12" i="14"/>
  <c r="E9" i="14"/>
  <c r="Y33" i="15" l="1"/>
  <c r="Y34" i="15" l="1"/>
  <c r="A5" i="5" l="1"/>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5" i="5"/>
  <c r="A16" i="5"/>
  <c r="A4" i="15"/>
  <c r="A5" i="15"/>
  <c r="B5" i="15"/>
  <c r="C5" i="15"/>
  <c r="D5" i="15"/>
  <c r="E5" i="15"/>
  <c r="F5" i="15"/>
  <c r="G5" i="15"/>
  <c r="H5" i="15"/>
  <c r="I5" i="15"/>
  <c r="J5" i="15"/>
  <c r="K5" i="15"/>
  <c r="L5" i="15"/>
  <c r="M5" i="15"/>
  <c r="N5" i="15"/>
  <c r="O5" i="15"/>
  <c r="P5" i="15"/>
  <c r="Q5" i="15"/>
  <c r="R5" i="15"/>
  <c r="S5" i="15"/>
  <c r="A6" i="15"/>
  <c r="A7" i="15"/>
  <c r="B7" i="15"/>
  <c r="C7" i="15"/>
  <c r="D7" i="15"/>
  <c r="E7" i="15"/>
  <c r="F7" i="15"/>
  <c r="G7" i="15"/>
  <c r="H7" i="15"/>
  <c r="I7" i="15"/>
  <c r="J7" i="15"/>
  <c r="K7" i="15"/>
  <c r="L7" i="15"/>
  <c r="M7" i="15"/>
  <c r="N7" i="15"/>
  <c r="O7" i="15"/>
  <c r="P7" i="15"/>
  <c r="Q7" i="15"/>
  <c r="R7" i="15"/>
  <c r="S7" i="15"/>
  <c r="A8" i="15"/>
  <c r="A9" i="15"/>
  <c r="A10" i="15"/>
  <c r="B10" i="15"/>
  <c r="C10" i="15"/>
  <c r="D10" i="15"/>
  <c r="E10" i="15"/>
  <c r="F10" i="15"/>
  <c r="G10" i="15"/>
  <c r="H10" i="15"/>
  <c r="I10" i="15"/>
  <c r="J10" i="15"/>
  <c r="K10" i="15"/>
  <c r="L10" i="15"/>
  <c r="M10" i="15"/>
  <c r="N10" i="15"/>
  <c r="O10" i="15"/>
  <c r="P10" i="15"/>
  <c r="Q10" i="15"/>
  <c r="R10" i="15"/>
  <c r="S10" i="15"/>
  <c r="A11" i="15"/>
  <c r="A12" i="15"/>
  <c r="A13" i="15"/>
  <c r="B13" i="15"/>
  <c r="C13" i="15"/>
  <c r="D13" i="15"/>
  <c r="E13" i="15"/>
  <c r="F13" i="15"/>
  <c r="G13" i="15"/>
  <c r="H13" i="15"/>
  <c r="I13" i="15"/>
  <c r="J13" i="15"/>
  <c r="K13" i="15"/>
  <c r="L13" i="15"/>
  <c r="M13" i="15"/>
  <c r="N13" i="15"/>
  <c r="O13" i="15"/>
  <c r="P13" i="15"/>
  <c r="Q13" i="15"/>
  <c r="R13" i="15"/>
  <c r="S13" i="15"/>
  <c r="A14" i="15"/>
  <c r="A15" i="15"/>
  <c r="A5" i="16"/>
  <c r="A6" i="16"/>
  <c r="B6" i="16"/>
  <c r="C6" i="16"/>
  <c r="D6" i="16"/>
  <c r="E6" i="16"/>
  <c r="F6" i="16"/>
  <c r="G6" i="16"/>
  <c r="H6" i="16"/>
  <c r="I6" i="16"/>
  <c r="J6" i="16"/>
  <c r="K6" i="16"/>
  <c r="L6" i="16"/>
  <c r="A7" i="16"/>
  <c r="A8" i="16"/>
  <c r="A9" i="16"/>
  <c r="A10" i="16"/>
  <c r="A11" i="16"/>
  <c r="A12" i="16"/>
  <c r="A13" i="16"/>
  <c r="A14" i="16"/>
  <c r="A15"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R6" i="19"/>
  <c r="AS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R8" i="19"/>
  <c r="AS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R11" i="19"/>
  <c r="AS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R14" i="19"/>
  <c r="AS14" i="19"/>
  <c r="A15" i="19"/>
  <c r="A16" i="19"/>
  <c r="A5" i="10"/>
  <c r="A6" i="10"/>
  <c r="B6" i="10"/>
  <c r="C6" i="10"/>
  <c r="D6" i="10"/>
  <c r="E6" i="10"/>
  <c r="F6" i="10"/>
  <c r="G6" i="10"/>
  <c r="H6" i="10"/>
  <c r="I6" i="10"/>
  <c r="J6" i="10"/>
  <c r="K6" i="10"/>
  <c r="L6" i="10"/>
  <c r="M6" i="10"/>
  <c r="N6" i="10"/>
  <c r="O6" i="10"/>
  <c r="A7" i="10"/>
  <c r="A8" i="10"/>
  <c r="A9" i="10"/>
  <c r="A10" i="10"/>
  <c r="A11" i="10"/>
  <c r="A12" i="10"/>
  <c r="A13" i="10"/>
  <c r="A14" i="10"/>
  <c r="A15"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4" i="17"/>
  <c r="A15" i="17"/>
  <c r="A5" i="6"/>
  <c r="A6" i="6"/>
  <c r="B6" i="6"/>
  <c r="C6" i="6"/>
  <c r="A7" i="6"/>
  <c r="A8" i="6"/>
  <c r="A9" i="6"/>
  <c r="A10" i="6"/>
  <c r="A11" i="6"/>
  <c r="A12" i="6"/>
  <c r="A13" i="6"/>
  <c r="A14" i="6"/>
  <c r="A15" i="6"/>
  <c r="C24" i="6" s="1"/>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4" i="12"/>
  <c r="A16" i="24" s="1"/>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5" i="19" l="1"/>
  <c r="C25" i="6"/>
</calcChain>
</file>

<file path=xl/sharedStrings.xml><?xml version="1.0" encoding="utf-8"?>
<sst xmlns="http://schemas.openxmlformats.org/spreadsheetml/2006/main" count="799" uniqueCount="586">
  <si>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</si>
  <si>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</si>
  <si>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</si>
  <si>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</si>
  <si>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</si>
  <si>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</si>
  <si>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</si>
  <si>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</si>
  <si>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</si>
  <si>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</si>
  <si>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</si>
  <si>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</si>
  <si>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</si>
  <si>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</si>
  <si>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</si>
  <si>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</si>
  <si>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</si>
  <si>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</si>
  <si>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</si>
  <si>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</si>
  <si>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</si>
  <si>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</si>
  <si>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</si>
  <si>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</si>
  <si>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</si>
  <si>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</si>
  <si>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</si>
  <si>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</si>
  <si>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</si>
  <si>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</si>
  <si>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</si>
  <si>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</si>
  <si>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</si>
  <si>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</si>
  <si>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</si>
  <si>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</si>
  <si>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</si>
  <si>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</si>
  <si>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</si>
  <si>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</si>
  <si>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</si>
  <si>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</si>
  <si>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</si>
  <si>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</si>
  <si>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</si>
  <si>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</si>
  <si>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</si>
  <si>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</si>
  <si>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</si>
  <si>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</si>
  <si>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</si>
  <si>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</si>
  <si>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</si>
  <si>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</si>
  <si>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</si>
  <si>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</si>
  <si>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</si>
  <si>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</si>
  <si>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</si>
  <si>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</si>
  <si>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</si>
  <si>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</si>
  <si>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</si>
  <si>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</si>
  <si>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</si>
  <si>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</si>
  <si>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</si>
  <si>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</si>
  <si>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</si>
  <si>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</si>
  <si>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</si>
  <si>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</si>
  <si>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</si>
  <si>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</si>
  <si>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</si>
  <si>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</si>
  <si>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</si>
  <si>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</si>
  <si>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</si>
  <si>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</si>
  <si>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</si>
  <si>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</si>
  <si>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</si>
  <si>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</si>
  <si>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</si>
  <si>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</si>
  <si>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</si>
  <si>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</si>
  <si>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</si>
  <si>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</si>
  <si>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</si>
  <si>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</si>
  <si>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</si>
  <si>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</si>
  <si>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</si>
  <si>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</si>
  <si>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</si>
  <si>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</si>
  <si>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</si>
  <si>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</si>
  <si>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</si>
  <si>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</si>
  <si>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</si>
  <si>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</si>
  <si>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</si>
  <si>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</si>
  <si>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</si>
  <si>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</si>
  <si>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</si>
  <si>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</si>
  <si>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</si>
  <si>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</si>
  <si>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</si>
  <si>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</si>
  <si>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</si>
  <si>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</si>
  <si>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</si>
  <si>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</si>
  <si>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</si>
  <si>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</si>
  <si>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</si>
  <si>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</si>
  <si>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</si>
  <si>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</si>
  <si>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</si>
  <si>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</si>
  <si>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</si>
  <si>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</si>
  <si>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</si>
  <si>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</si>
  <si>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</si>
  <si>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</si>
  <si>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</si>
  <si>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</si>
  <si>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</si>
  <si>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</si>
  <si>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</si>
  <si>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</si>
  <si>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</si>
  <si>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</si>
  <si>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</si>
  <si>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</si>
  <si>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</si>
  <si>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</si>
  <si>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</si>
  <si>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</si>
  <si>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</si>
  <si>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</si>
  <si>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</si>
  <si>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</si>
  <si>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</si>
  <si>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</si>
  <si>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</si>
  <si>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</si>
  <si>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</si>
  <si>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</si>
  <si>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</si>
  <si>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</si>
  <si>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</si>
  <si>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</si>
  <si>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</si>
  <si>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</si>
  <si>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</si>
  <si>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</si>
  <si>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</si>
  <si>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</si>
  <si>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</si>
  <si>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</si>
  <si>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</si>
  <si>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</si>
  <si>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</si>
  <si>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</si>
  <si>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</si>
  <si>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</si>
  <si>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</si>
  <si>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</si>
  <si>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</si>
  <si>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</si>
  <si>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</si>
  <si>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</si>
  <si>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</si>
  <si>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</si>
  <si>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</si>
  <si>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</si>
  <si>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</si>
  <si>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</si>
  <si>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</si>
  <si>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</si>
  <si>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</si>
  <si>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</si>
  <si>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</si>
  <si>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</si>
  <si>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</si>
  <si>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</si>
  <si>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</si>
  <si>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</si>
  <si>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</si>
  <si>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</si>
  <si>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</si>
  <si>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</si>
  <si>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</si>
  <si>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</si>
  <si>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</si>
  <si>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</si>
  <si>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</si>
  <si>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</si>
  <si>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</si>
  <si>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</si>
  <si>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</si>
  <si>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</si>
  <si>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</si>
  <si>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</si>
  <si>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</si>
  <si>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</si>
  <si>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</si>
  <si>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</si>
  <si>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</si>
  <si>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</si>
  <si>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</si>
  <si>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</si>
  <si>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</si>
  <si>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</si>
  <si>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</si>
  <si>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</si>
  <si>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</si>
  <si>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</si>
  <si>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</si>
  <si>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</si>
  <si>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</si>
  <si>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</si>
  <si>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</si>
  <si>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</si>
  <si>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</si>
  <si>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</si>
  <si>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</si>
  <si>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</si>
  <si>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</si>
  <si>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</si>
  <si>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</si>
  <si>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</si>
  <si>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</si>
  <si>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</si>
  <si>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</si>
  <si>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</si>
  <si>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</si>
  <si>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</si>
  <si>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</si>
  <si>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</si>
  <si>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</si>
  <si>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</si>
  <si>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</si>
  <si>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</si>
  <si>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</si>
  <si>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</si>
  <si>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</si>
  <si>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</si>
  <si>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</si>
  <si>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</si>
  <si>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</si>
  <si>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</si>
  <si>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</si>
  <si>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</si>
  <si>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</si>
  <si>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</si>
  <si>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</si>
  <si>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</si>
  <si>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</si>
  <si>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</si>
  <si>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</si>
  <si>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</si>
  <si>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</si>
  <si>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</si>
  <si>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</si>
  <si>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</si>
  <si>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</si>
  <si>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</si>
  <si>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</si>
  <si>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</si>
  <si>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</si>
  <si>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</si>
  <si>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</si>
  <si>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</si>
  <si>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</si>
  <si>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</si>
  <si>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</si>
  <si>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</si>
  <si>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</si>
  <si>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</si>
  <si>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</si>
  <si>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</si>
  <si>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</si>
  <si>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</si>
  <si>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</si>
  <si>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</si>
  <si>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</si>
  <si>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</si>
  <si>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</si>
  <si>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</si>
  <si>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</si>
  <si>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</si>
  <si>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</si>
  <si>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</si>
  <si>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</si>
  <si>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</si>
  <si>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</si>
  <si>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</si>
  <si>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</si>
  <si>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</si>
  <si>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</si>
  <si>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</si>
  <si>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</si>
  <si>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</si>
  <si>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</si>
  <si>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</si>
  <si>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</si>
  <si>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</si>
  <si>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</si>
  <si>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</si>
  <si>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</si>
  <si>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</si>
  <si>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</si>
  <si>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</si>
  <si>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</si>
  <si>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</si>
  <si>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</si>
  <si>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</si>
  <si>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</si>
  <si>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</si>
  <si>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</si>
  <si>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</si>
  <si>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</si>
  <si>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</si>
  <si>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</si>
  <si>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</si>
  <si>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</si>
  <si>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</si>
  <si>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</si>
  <si>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</si>
  <si>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</si>
  <si>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</si>
  <si>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</si>
  <si>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</si>
  <si>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</si>
  <si>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</si>
  <si>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</si>
  <si>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</si>
  <si>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</si>
  <si>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</si>
  <si>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</si>
  <si>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</si>
  <si>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</si>
  <si>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</si>
  <si>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</si>
  <si>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</si>
  <si>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</si>
  <si>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</si>
  <si>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</si>
  <si>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</si>
  <si>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</si>
  <si>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</si>
  <si>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</si>
  <si>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</si>
  <si>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</si>
  <si>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</si>
  <si>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</si>
  <si>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</si>
  <si>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</si>
  <si>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</si>
  <si>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</si>
  <si>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</si>
  <si>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</si>
  <si>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</si>
  <si>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</si>
  <si>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</si>
  <si>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</si>
  <si>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</si>
  <si>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</si>
  <si>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</si>
  <si>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</si>
  <si>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</si>
  <si>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</si>
  <si>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</si>
  <si>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</si>
  <si>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</si>
  <si>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</si>
  <si>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</si>
  <si>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</si>
  <si>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</si>
  <si>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</si>
  <si>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</si>
  <si>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</si>
  <si>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</si>
  <si>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</si>
  <si>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</si>
  <si>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</si>
  <si>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</si>
  <si>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</si>
  <si>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</si>
  <si>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</si>
  <si>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</si>
  <si>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</si>
  <si>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</si>
  <si>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</si>
  <si>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</si>
  <si>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</si>
  <si>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</si>
  <si>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</si>
  <si>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</si>
  <si>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</si>
  <si>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</si>
  <si>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</si>
  <si>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</si>
  <si>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</si>
  <si>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</si>
  <si>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</si>
  <si>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</si>
  <si>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</si>
  <si>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</si>
  <si>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</si>
  <si>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</si>
  <si>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</si>
  <si>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</si>
  <si>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</si>
  <si>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</si>
  <si>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</si>
  <si>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</si>
  <si>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</si>
  <si>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</si>
  <si>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</si>
  <si>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</si>
  <si>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</si>
  <si>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</si>
  <si>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</si>
  <si>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</si>
  <si>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</si>
  <si>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</si>
  <si>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</si>
  <si>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</si>
  <si>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</si>
  <si>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</si>
  <si>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</si>
  <si>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</si>
  <si>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</si>
  <si>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</si>
  <si>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</si>
  <si>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</si>
  <si>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</si>
  <si>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</si>
  <si>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</si>
  <si>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</si>
  <si>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</si>
  <si>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</si>
  <si>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</si>
  <si>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</si>
  <si>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</si>
  <si>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</si>
  <si>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</si>
  <si>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</si>
  <si>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</si>
  <si>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</si>
  <si>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</si>
  <si>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</si>
  <si>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</si>
  <si>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</si>
  <si>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</si>
  <si>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</si>
  <si>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</si>
  <si>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</si>
  <si>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</si>
  <si>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</si>
  <si>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</si>
  <si>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</si>
  <si>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</si>
  <si>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</si>
  <si>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</si>
  <si>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</si>
  <si>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</si>
  <si>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</si>
  <si>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</si>
  <si>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</si>
  <si>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</si>
  <si>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</si>
  <si>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</si>
  <si>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</si>
  <si>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</si>
  <si>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</si>
  <si>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ЯНАО</t>
  </si>
  <si>
    <t>В 1 этап</t>
  </si>
  <si>
    <t xml:space="preserve">
предложение по корректировке плана</t>
  </si>
  <si>
    <t>Прочее новое строительство объектов электросетевого хозяйства</t>
  </si>
  <si>
    <t>Период окупаемости 1</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</si>
  <si>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</si>
  <si>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</si>
  <si>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</si>
  <si>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</si>
  <si>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</si>
  <si>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</si>
  <si>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</si>
  <si>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</si>
  <si>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</si>
  <si>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</si>
  <si>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</si>
  <si>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</si>
  <si>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</si>
  <si>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</si>
  <si>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</si>
  <si>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необходимость в проектировании и прохождении ценового аудита в государственной экспертизе проектной документации будет определена проектом</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</si>
  <si>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</si>
  <si>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</si>
  <si>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</si>
  <si>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</si>
  <si>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</si>
  <si>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</si>
  <si>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</si>
  <si>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</si>
  <si>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</si>
  <si>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</si>
  <si>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</si>
  <si>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Мощность, кВА</t>
  </si>
  <si>
    <t>Количество ячеек ЗРУ-10 кВ</t>
  </si>
  <si>
    <t>Длина ЛЭП, м</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</si>
  <si>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</si>
  <si>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</si>
  <si>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</si>
  <si>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</si>
  <si>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</si>
  <si>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</si>
  <si>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</si>
  <si>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</si>
  <si>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</si>
  <si>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</si>
  <si>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</si>
  <si>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</si>
  <si>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</si>
  <si>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</si>
  <si>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</si>
  <si>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</si>
  <si>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</si>
  <si>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</si>
  <si>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</si>
  <si>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</si>
  <si>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</si>
  <si>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</si>
  <si>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</si>
  <si>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</si>
  <si>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</si>
  <si>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</si>
  <si>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</si>
  <si>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t>г. Салехард</t>
  </si>
  <si>
    <t>АО "Салехардэнерго"</t>
  </si>
  <si>
    <t>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t>
  </si>
  <si>
    <t>Опыт реализации подобных проектов  не имеется</t>
  </si>
  <si>
    <t>АО "Салехардэнерго" в г. Салехард</t>
  </si>
  <si>
    <t xml:space="preserve">г. Салехард. </t>
  </si>
  <si>
    <t>Создание</t>
  </si>
  <si>
    <t>L_Салехардэнерго-01</t>
  </si>
  <si>
    <t>Расчет на основании локальных смет</t>
  </si>
  <si>
    <t>Создание автоматизированной интелектуальной системы коммерческого учета электрической энергии (АИСКУЭ)</t>
  </si>
  <si>
    <t>сервер, модемы</t>
  </si>
  <si>
    <t xml:space="preserve"> - поставщики основного оборудования</t>
  </si>
  <si>
    <t>Год 2025</t>
  </si>
  <si>
    <t>Год 2026</t>
  </si>
  <si>
    <t>Год 2027</t>
  </si>
  <si>
    <t>Сметная стоимость проекта в ценах 2024 года с НДС, млн. руб.</t>
  </si>
  <si>
    <t>от «__» _____ 20__ г. №___</t>
  </si>
  <si>
    <t>Ямало-ненецкий автономный округ, г. Салехард</t>
  </si>
  <si>
    <t>[строительство]</t>
  </si>
  <si>
    <t>В соответствии с графиком</t>
  </si>
  <si>
    <t xml:space="preserve"> по состоянию на 01.01.2023 года </t>
  </si>
  <si>
    <t xml:space="preserve">по состоянию на 31.12.2023 года </t>
  </si>
  <si>
    <t>Создание автоматизированной интеллектуальной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 исполнение требований п. 5 ст. 37 Федерального закона от 26.03.2003 № 35-ФЗ (ред. от 14.02.2024) «Об электроэнергетике»,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t>
  </si>
  <si>
    <t>629007 ЯНАО, г. Салехард, ул. Свердлова, дом 39, АО "Салехардэнерго", тел. 8(34922) 5-44-57, контактное лицо Экономист ПЭО Локтева Любовь Александровна</t>
  </si>
  <si>
    <t>Утвержденный план</t>
  </si>
  <si>
    <t>г. Салехард. 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t>
  </si>
  <si>
    <t>31.10.2024 г</t>
  </si>
  <si>
    <t>Исполнение требований п. 5 ст. 37 Федерального закона от 26.03.2003 № 35-ФЗ «Об электроэнергетике»,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t>
  </si>
  <si>
    <t>Год раскрытия информации: 2025 год</t>
  </si>
  <si>
    <t xml:space="preserve">Протокол совещания от 30.09.2024 г. </t>
  </si>
  <si>
    <t>АО "Салехардэнерго" инициировало внесение изменений в  Инвестиционную программу Приказ ДТП от 31.10.2024 №19-ИП</t>
  </si>
  <si>
    <t>Факт 2024 года</t>
  </si>
  <si>
    <t>Год 2028</t>
  </si>
  <si>
    <t>Договор  № 154-23-ЭА от 01.08.2024  с ИП Куруч А.А, выполнение подрядных работ</t>
  </si>
  <si>
    <t>объем заключенного договора в ценах 2024 года с НДС, млн. руб.</t>
  </si>
  <si>
    <t>ООО "Радиофид системы", договор № 90/23-ЗОЭФ от 25.12.2023г.</t>
  </si>
  <si>
    <t xml:space="preserve">Поставщик модемов:                                                                                                 1. ООО "Радиофид системы", договор № 90/23-ЗОЭФ от 25.12.2023г.  
Подрядчик выполняющий СМР
1. ИП Куруч А.А.,  Договор  № 154-23-ЭА от 01.08.2024 г.     </t>
  </si>
  <si>
    <t xml:space="preserve">Во первом квартале 2024 года были закуплены 376 модемов.
Во втором квартале 2024 года проводились работы по формированию пакета документов, необходимых для проведения торговых процедур по заключения договора с подрядной организацией на установку модемов.
В третьем  квартале  заключен договор с ИП Куруч А.А. на  выполнение работ по созданию объекта: «Автоматизированная интеллектуальная система коммерческого учета электрической энергии (АИСКУЭ)
в многоквартирных домах. В четвертом  квартале  оплачены работы по установке оборудования согласно актам выполненных работ.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</si>
</sst>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0\ _₽_-;\-* #,##0.0\ _₽_-;_-* &quot;-&quot;??\ _₽_-;_-@_-"/>
    <numFmt numFmtId="171" formatCode="_-* #,##0\ _₽_-;\-* #,##0\ _₽_-;_-* &quot;-&quot;??\ _₽_-;_-@_-"/>
    <numFmt numFmtId="172" formatCode="0.0"/>
    <numFmt numFmtId="173" formatCode="#,##0.00_ ;\-#,##0.00\ "/>
    <numFmt numFmtId="174"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
      <i/>
      <sz val="11"/>
      <name val="Times New Roman"/>
      <family val="1"/>
      <charset val="204"/>
    </font>
    <font>
      <sz val="11"/>
      <color rgb="FFFF0000"/>
      <name val="Times New Roman"/>
      <family val="1"/>
      <charset val="204"/>
    </font>
    <font>
      <sz val="8"/>
      <name val="Calibri"/>
      <family val="2"/>
      <charset val="204"/>
      <scheme val="minor"/>
    </font>
    <font>
      <b/>
      <sz val="10"/>
      <color theme="3" tint="0.39997558519241921"/>
      <name val="Times New Roman"/>
      <family val="1"/>
      <charset val="204"/>
    </font>
    <font>
      <b/>
      <sz val="11"/>
      <color theme="3" tint="0.3999755851924192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Border="1" applyAlignment="1">
      <alignment horizontal="center"/>
    </xf>
    <xf numFmtId="0" fontId="57" fillId="0" borderId="0" xfId="50" applyFont="1" applyAlignment="1">
      <alignment vertical="center"/>
    </xf>
    <xf numFmtId="0" fontId="59" fillId="0" borderId="25" xfId="50" applyFont="1" applyBorder="1" applyAlignment="1">
      <alignment horizontal="center" vertical="center"/>
    </xf>
    <xf numFmtId="0" fontId="57" fillId="0" borderId="1" xfId="50" applyFont="1" applyBorder="1" applyAlignment="1">
      <alignment horizontal="center" vertical="center"/>
    </xf>
    <xf numFmtId="0" fontId="59" fillId="0" borderId="1" xfId="50" applyFont="1" applyBorder="1" applyAlignment="1">
      <alignment horizontal="center" vertical="center"/>
    </xf>
    <xf numFmtId="0" fontId="59" fillId="0" borderId="2"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vertical="center"/>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65" fillId="0" borderId="0" xfId="2" applyFont="1" applyAlignment="1">
      <alignment vertical="center"/>
    </xf>
    <xf numFmtId="0" fontId="7" fillId="0" borderId="4" xfId="1" applyFont="1" applyBorder="1" applyAlignment="1">
      <alignment horizontal="left" vertical="center" wrapText="1"/>
    </xf>
    <xf numFmtId="171" fontId="43"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11" fillId="0" borderId="1" xfId="67" applyNumberFormat="1" applyFont="1" applyFill="1" applyBorder="1" applyAlignment="1">
      <alignment horizontal="center" vertical="center" wrapText="1"/>
    </xf>
    <xf numFmtId="164" fontId="11" fillId="0" borderId="1" xfId="2" applyNumberFormat="1" applyBorder="1" applyAlignment="1">
      <alignment horizontal="center" vertical="center" wrapText="1"/>
    </xf>
    <xf numFmtId="0" fontId="57" fillId="0" borderId="51" xfId="68" applyFont="1" applyBorder="1" applyAlignment="1">
      <alignment horizontal="left" vertical="center" wrapText="1"/>
    </xf>
    <xf numFmtId="0" fontId="46" fillId="0" borderId="54" xfId="68" applyFont="1" applyBorder="1" applyAlignment="1">
      <alignment horizontal="left" vertical="center" wrapText="1"/>
    </xf>
    <xf numFmtId="0" fontId="46" fillId="0" borderId="54" xfId="68" applyFont="1" applyBorder="1" applyAlignment="1">
      <alignment horizontal="center" vertical="center" wrapText="1"/>
    </xf>
    <xf numFmtId="0" fontId="67" fillId="0" borderId="54" xfId="68" applyFont="1" applyBorder="1" applyAlignment="1">
      <alignment horizontal="center" vertical="center" wrapText="1"/>
    </xf>
    <xf numFmtId="0" fontId="46" fillId="0" borderId="57" xfId="68" applyFont="1" applyBorder="1" applyAlignment="1">
      <alignment horizontal="left" vertical="center" wrapText="1"/>
    </xf>
    <xf numFmtId="17" fontId="43" fillId="0" borderId="1" xfId="2" applyNumberFormat="1" applyFont="1" applyBorder="1" applyAlignment="1">
      <alignment vertical="top" wrapText="1"/>
    </xf>
    <xf numFmtId="17" fontId="11" fillId="0" borderId="1" xfId="2" applyNumberFormat="1" applyBorder="1" applyAlignment="1">
      <alignment horizontal="center" vertical="top"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top" wrapText="1"/>
    </xf>
    <xf numFmtId="14" fontId="11" fillId="0" borderId="1" xfId="2" applyNumberFormat="1" applyBorder="1" applyAlignment="1">
      <alignment horizontal="left" vertical="top" wrapText="1"/>
    </xf>
    <xf numFmtId="14" fontId="51" fillId="0" borderId="1" xfId="2" applyNumberFormat="1" applyFont="1" applyBorder="1" applyAlignment="1">
      <alignment horizontal="center"/>
    </xf>
    <xf numFmtId="14" fontId="11" fillId="0" borderId="1" xfId="2" applyNumberFormat="1" applyBorder="1" applyAlignment="1">
      <alignment horizontal="left" vertical="top"/>
    </xf>
    <xf numFmtId="14" fontId="11" fillId="0" borderId="1" xfId="2" applyNumberFormat="1" applyBorder="1"/>
    <xf numFmtId="14" fontId="43" fillId="0" borderId="1" xfId="2" applyNumberFormat="1" applyFont="1" applyBorder="1" applyAlignment="1">
      <alignment vertical="top" wrapText="1"/>
    </xf>
    <xf numFmtId="0" fontId="46" fillId="0" borderId="0" xfId="68" applyFont="1" applyAlignment="1">
      <alignment horizontal="left" vertical="center" wrapText="1"/>
    </xf>
    <xf numFmtId="1" fontId="46" fillId="0" borderId="74" xfId="68" applyNumberFormat="1" applyFont="1" applyBorder="1" applyAlignment="1">
      <alignment horizontal="center" vertical="center" wrapText="1"/>
    </xf>
    <xf numFmtId="172" fontId="46" fillId="0" borderId="75" xfId="68" applyNumberFormat="1" applyFont="1" applyBorder="1" applyAlignment="1">
      <alignment horizontal="center" vertical="center" wrapText="1"/>
    </xf>
    <xf numFmtId="0" fontId="46" fillId="0" borderId="67" xfId="68" applyFont="1" applyBorder="1" applyAlignment="1">
      <alignment horizontal="center" vertical="center" wrapText="1"/>
    </xf>
    <xf numFmtId="0" fontId="46" fillId="0" borderId="67" xfId="68" applyFont="1" applyBorder="1" applyAlignment="1">
      <alignment horizontal="left" vertical="center" wrapText="1"/>
    </xf>
    <xf numFmtId="0" fontId="46" fillId="0" borderId="68" xfId="68" applyFont="1" applyBorder="1" applyAlignment="1">
      <alignment horizontal="center" vertical="center" wrapText="1"/>
    </xf>
    <xf numFmtId="0" fontId="46" fillId="0" borderId="68" xfId="68" applyFont="1" applyBorder="1" applyAlignment="1">
      <alignment horizontal="left" vertical="center" wrapText="1"/>
    </xf>
    <xf numFmtId="0" fontId="46" fillId="0" borderId="70" xfId="68" applyFont="1" applyBorder="1" applyAlignment="1">
      <alignment horizontal="left" vertical="center" wrapText="1"/>
    </xf>
    <xf numFmtId="0" fontId="46" fillId="0" borderId="52" xfId="68" applyFont="1" applyBorder="1" applyAlignment="1">
      <alignment horizontal="left" vertical="center" wrapText="1"/>
    </xf>
    <xf numFmtId="1" fontId="46" fillId="0" borderId="53" xfId="68" applyNumberFormat="1" applyFont="1" applyBorder="1" applyAlignment="1">
      <alignment horizontal="center" vertical="center" wrapText="1"/>
    </xf>
    <xf numFmtId="0" fontId="38" fillId="0" borderId="1" xfId="68" applyFont="1" applyBorder="1" applyAlignment="1">
      <alignment horizontal="center" vertical="center" wrapText="1"/>
    </xf>
    <xf numFmtId="0" fontId="46" fillId="0" borderId="59" xfId="68" applyFont="1" applyBorder="1" applyAlignment="1">
      <alignment horizontal="center" vertical="center" wrapText="1"/>
    </xf>
    <xf numFmtId="0" fontId="57" fillId="0" borderId="29" xfId="50" applyFont="1" applyBorder="1" applyAlignment="1">
      <alignment horizontal="center" vertical="center"/>
    </xf>
    <xf numFmtId="173" fontId="7" fillId="0" borderId="1" xfId="67" applyNumberFormat="1" applyFont="1" applyFill="1" applyBorder="1" applyAlignment="1">
      <alignment horizontal="center" vertical="center" wrapText="1"/>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4" fillId="0" borderId="0" xfId="1" applyFont="1" applyAlignment="1">
      <alignment horizontal="left" vertical="center"/>
    </xf>
    <xf numFmtId="0" fontId="7" fillId="0" borderId="0" xfId="1" applyFont="1" applyAlignment="1">
      <alignment horizontal="left" vertical="center"/>
    </xf>
    <xf numFmtId="0" fontId="40" fillId="0" borderId="1" xfId="1" applyFont="1" applyBorder="1" applyAlignment="1">
      <alignment horizontal="left" vertical="center" wrapText="1"/>
    </xf>
    <xf numFmtId="0" fontId="3" fillId="0" borderId="1" xfId="1" applyBorder="1" applyAlignment="1">
      <alignment horizontal="left"/>
    </xf>
    <xf numFmtId="0" fontId="3" fillId="0" borderId="0" xfId="1" applyAlignment="1">
      <alignment horizontal="left"/>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164" fontId="7" fillId="0" borderId="1" xfId="67" applyFont="1" applyBorder="1" applyAlignment="1">
      <alignment vertical="center" wrapText="1"/>
    </xf>
    <xf numFmtId="0" fontId="11" fillId="0" borderId="1" xfId="0" applyFont="1" applyBorder="1" applyAlignment="1">
      <alignment horizontal="center" vertical="center" wrapText="1"/>
    </xf>
    <xf numFmtId="0" fontId="44" fillId="0" borderId="1" xfId="45" applyFont="1" applyBorder="1" applyAlignment="1">
      <alignment horizontal="left" vertical="center" wrapText="1"/>
    </xf>
    <xf numFmtId="4" fontId="43" fillId="0" borderId="1" xfId="67" applyNumberFormat="1" applyFont="1" applyFill="1" applyBorder="1" applyAlignment="1">
      <alignment horizontal="center" vertical="center" wrapText="1"/>
    </xf>
    <xf numFmtId="4" fontId="43" fillId="0" borderId="1" xfId="2" applyNumberFormat="1" applyFont="1" applyBorder="1" applyAlignment="1">
      <alignment horizontal="center" vertical="center" wrapText="1"/>
    </xf>
    <xf numFmtId="4" fontId="11" fillId="0" borderId="1" xfId="2" applyNumberFormat="1" applyBorder="1" applyAlignment="1">
      <alignment horizontal="center" vertical="center" wrapText="1"/>
    </xf>
    <xf numFmtId="4" fontId="11" fillId="0" borderId="1" xfId="67" applyNumberFormat="1" applyFont="1" applyFill="1" applyBorder="1" applyAlignment="1">
      <alignment horizontal="center" vertical="center" wrapText="1"/>
    </xf>
    <xf numFmtId="0" fontId="43" fillId="0" borderId="10" xfId="2" applyFont="1" applyBorder="1" applyAlignment="1">
      <alignment horizontal="center" vertical="center" wrapText="1"/>
    </xf>
    <xf numFmtId="0" fontId="11" fillId="0" borderId="0" xfId="2" applyAlignment="1">
      <alignment horizontal="left"/>
    </xf>
    <xf numFmtId="0" fontId="43" fillId="0" borderId="4" xfId="2" applyFont="1" applyBorder="1" applyAlignment="1">
      <alignment horizontal="center" vertical="center" wrapText="1"/>
    </xf>
    <xf numFmtId="4" fontId="43" fillId="0" borderId="4" xfId="2" applyNumberFormat="1" applyFont="1" applyBorder="1" applyAlignment="1">
      <alignment horizontal="center" vertical="center" wrapText="1"/>
    </xf>
    <xf numFmtId="4" fontId="11" fillId="0" borderId="4" xfId="2" applyNumberFormat="1" applyBorder="1" applyAlignment="1">
      <alignment horizontal="center" vertical="center" wrapText="1"/>
    </xf>
    <xf numFmtId="0" fontId="11" fillId="0" borderId="4" xfId="2" applyBorder="1" applyAlignment="1">
      <alignment horizontal="left" vertical="center" wrapText="1"/>
    </xf>
    <xf numFmtId="0" fontId="43" fillId="0" borderId="28" xfId="2" applyFont="1" applyBorder="1" applyAlignment="1">
      <alignment horizontal="center" vertical="center" textRotation="90" wrapText="1"/>
    </xf>
    <xf numFmtId="0" fontId="43" fillId="0" borderId="81" xfId="2" applyFont="1" applyBorder="1" applyAlignment="1">
      <alignment horizontal="center" vertical="center" textRotation="90" wrapText="1"/>
    </xf>
    <xf numFmtId="0" fontId="43" fillId="0" borderId="28" xfId="2" applyFont="1" applyBorder="1" applyAlignment="1">
      <alignment horizontal="center" vertical="center" wrapText="1"/>
    </xf>
    <xf numFmtId="0" fontId="43" fillId="0" borderId="81" xfId="2" applyFont="1" applyBorder="1" applyAlignment="1">
      <alignment horizontal="center" vertical="center" wrapText="1"/>
    </xf>
    <xf numFmtId="4" fontId="43" fillId="0" borderId="28" xfId="2" applyNumberFormat="1" applyFont="1" applyBorder="1" applyAlignment="1">
      <alignment horizontal="center" vertical="center" wrapText="1"/>
    </xf>
    <xf numFmtId="4" fontId="43" fillId="0" borderId="81" xfId="2" applyNumberFormat="1" applyFont="1" applyBorder="1" applyAlignment="1">
      <alignment horizontal="center" vertical="center" wrapText="1"/>
    </xf>
    <xf numFmtId="4" fontId="11" fillId="0" borderId="81" xfId="2" applyNumberFormat="1" applyBorder="1" applyAlignment="1">
      <alignment horizontal="center" vertical="center" wrapText="1"/>
    </xf>
    <xf numFmtId="4" fontId="11" fillId="0" borderId="28" xfId="2" applyNumberFormat="1" applyBorder="1" applyAlignment="1">
      <alignment horizontal="center" vertical="center" wrapText="1"/>
    </xf>
    <xf numFmtId="0" fontId="11" fillId="0" borderId="28" xfId="0" applyFont="1" applyBorder="1" applyAlignment="1">
      <alignment horizontal="center" vertical="center" wrapText="1"/>
    </xf>
    <xf numFmtId="0" fontId="11" fillId="0" borderId="81" xfId="2" applyBorder="1" applyAlignment="1">
      <alignment horizontal="left" vertical="center" wrapText="1"/>
    </xf>
    <xf numFmtId="164" fontId="11" fillId="0" borderId="28" xfId="2" applyNumberFormat="1" applyBorder="1" applyAlignment="1">
      <alignment horizontal="center" vertical="center" wrapText="1"/>
    </xf>
    <xf numFmtId="171" fontId="43" fillId="0" borderId="28" xfId="67" applyNumberFormat="1" applyFont="1" applyFill="1" applyBorder="1" applyAlignment="1">
      <alignment horizontal="center" vertical="center" wrapText="1"/>
    </xf>
    <xf numFmtId="171" fontId="11" fillId="0" borderId="28" xfId="67" applyNumberFormat="1" applyFont="1" applyFill="1" applyBorder="1" applyAlignment="1">
      <alignment horizontal="center" vertical="center" wrapText="1"/>
    </xf>
    <xf numFmtId="0" fontId="11" fillId="0" borderId="28" xfId="2" applyBorder="1" applyAlignment="1">
      <alignment horizontal="center" vertical="center" wrapText="1"/>
    </xf>
    <xf numFmtId="0" fontId="11" fillId="0" borderId="82" xfId="2" applyBorder="1"/>
    <xf numFmtId="0" fontId="11" fillId="0" borderId="28" xfId="2" applyBorder="1" applyAlignment="1">
      <alignment horizontal="left" vertical="center" wrapText="1"/>
    </xf>
    <xf numFmtId="0" fontId="11" fillId="0" borderId="26" xfId="2" applyBorder="1" applyAlignment="1">
      <alignment horizontal="left" vertical="center" wrapText="1"/>
    </xf>
    <xf numFmtId="0" fontId="11" fillId="0" borderId="25" xfId="2" applyBorder="1" applyAlignment="1">
      <alignment horizontal="left" vertical="center" wrapText="1"/>
    </xf>
    <xf numFmtId="0" fontId="11" fillId="0" borderId="25" xfId="2" applyBorder="1" applyAlignment="1">
      <alignment horizontal="center" vertical="center" wrapText="1"/>
    </xf>
    <xf numFmtId="0" fontId="11" fillId="0" borderId="83" xfId="2" applyBorder="1" applyAlignment="1">
      <alignment horizontal="left" vertical="center" wrapText="1"/>
    </xf>
    <xf numFmtId="171" fontId="11" fillId="0" borderId="4" xfId="67" applyNumberFormat="1" applyFont="1" applyFill="1" applyBorder="1" applyAlignment="1">
      <alignment horizontal="left" vertical="center" wrapText="1"/>
    </xf>
    <xf numFmtId="1" fontId="11" fillId="0" borderId="81" xfId="2" applyNumberFormat="1" applyBorder="1" applyAlignment="1">
      <alignment horizontal="left" vertical="center" wrapText="1"/>
    </xf>
    <xf numFmtId="171" fontId="43" fillId="0" borderId="81" xfId="67" applyNumberFormat="1" applyFont="1" applyFill="1" applyBorder="1" applyAlignment="1">
      <alignment horizontal="center" vertical="center" wrapText="1"/>
    </xf>
    <xf numFmtId="171" fontId="11" fillId="0" borderId="28" xfId="0" applyNumberFormat="1" applyFont="1" applyBorder="1" applyAlignment="1">
      <alignment horizontal="center" vertical="center" wrapText="1"/>
    </xf>
    <xf numFmtId="171" fontId="43" fillId="0" borderId="28" xfId="2" applyNumberFormat="1" applyFont="1" applyBorder="1" applyAlignment="1">
      <alignment horizontal="center" vertical="center" wrapText="1"/>
    </xf>
    <xf numFmtId="0" fontId="11" fillId="0" borderId="26" xfId="2" applyBorder="1" applyAlignment="1">
      <alignment horizontal="center" vertical="center" wrapText="1"/>
    </xf>
    <xf numFmtId="0" fontId="43" fillId="0" borderId="86" xfId="2" applyFont="1" applyBorder="1" applyAlignment="1">
      <alignment horizontal="center" vertical="center" wrapText="1"/>
    </xf>
    <xf numFmtId="0" fontId="43" fillId="0" borderId="87" xfId="2" applyFont="1" applyBorder="1" applyAlignment="1">
      <alignment horizontal="center" vertical="center" wrapText="1"/>
    </xf>
    <xf numFmtId="164" fontId="43" fillId="0" borderId="28" xfId="2" applyNumberFormat="1" applyFont="1" applyBorder="1" applyAlignment="1">
      <alignment horizontal="center" vertical="center" wrapText="1"/>
    </xf>
    <xf numFmtId="164" fontId="43" fillId="0" borderId="81" xfId="2" applyNumberFormat="1" applyFont="1" applyBorder="1" applyAlignment="1">
      <alignment horizontal="center" vertical="center" wrapText="1"/>
    </xf>
    <xf numFmtId="170" fontId="43" fillId="0" borderId="28" xfId="2" applyNumberFormat="1" applyFont="1" applyBorder="1" applyAlignment="1">
      <alignment horizontal="center" vertical="center" wrapText="1"/>
    </xf>
    <xf numFmtId="170" fontId="43" fillId="0" borderId="81" xfId="2" applyNumberFormat="1" applyFont="1" applyBorder="1" applyAlignment="1">
      <alignment horizontal="center" vertical="center" wrapText="1"/>
    </xf>
    <xf numFmtId="164" fontId="43" fillId="0" borderId="81" xfId="67" applyFont="1" applyFill="1" applyBorder="1" applyAlignment="1">
      <alignment horizontal="center" vertical="center" wrapText="1"/>
    </xf>
    <xf numFmtId="164" fontId="43" fillId="0" borderId="28" xfId="67" applyFont="1" applyFill="1" applyBorder="1" applyAlignment="1">
      <alignment horizontal="center" vertical="center" wrapText="1"/>
    </xf>
    <xf numFmtId="0" fontId="11" fillId="0" borderId="81" xfId="2" applyBorder="1"/>
    <xf numFmtId="0" fontId="11" fillId="0" borderId="83" xfId="2" applyBorder="1"/>
    <xf numFmtId="1" fontId="11" fillId="0" borderId="0" xfId="2" applyNumberFormat="1"/>
    <xf numFmtId="1" fontId="8" fillId="0" borderId="0" xfId="2" applyNumberFormat="1" applyFont="1" applyAlignment="1">
      <alignment vertical="center"/>
    </xf>
    <xf numFmtId="1" fontId="65" fillId="0" borderId="0" xfId="2" applyNumberFormat="1" applyFont="1" applyAlignment="1">
      <alignment vertical="center"/>
    </xf>
    <xf numFmtId="1" fontId="43" fillId="0" borderId="1" xfId="2" applyNumberFormat="1" applyFont="1" applyBorder="1" applyAlignment="1">
      <alignment horizontal="center" vertical="center" textRotation="90" wrapText="1"/>
    </xf>
    <xf numFmtId="1" fontId="43" fillId="0" borderId="1" xfId="2" applyNumberFormat="1" applyFont="1" applyBorder="1" applyAlignment="1">
      <alignment horizontal="center" vertical="center" wrapText="1"/>
    </xf>
    <xf numFmtId="1" fontId="11" fillId="0" borderId="1" xfId="2" applyNumberFormat="1" applyBorder="1" applyAlignment="1">
      <alignment horizontal="center" vertical="center" wrapText="1"/>
    </xf>
    <xf numFmtId="1" fontId="11" fillId="0" borderId="1" xfId="2" applyNumberFormat="1" applyBorder="1" applyAlignment="1">
      <alignment horizontal="left" vertical="center" wrapText="1"/>
    </xf>
    <xf numFmtId="1" fontId="11" fillId="0" borderId="25" xfId="2" applyNumberFormat="1" applyBorder="1" applyAlignment="1">
      <alignment horizontal="left" vertical="center" wrapText="1"/>
    </xf>
    <xf numFmtId="1" fontId="11" fillId="0" borderId="0" xfId="2" applyNumberFormat="1" applyAlignment="1">
      <alignment horizontal="center" vertical="center" wrapText="1"/>
    </xf>
    <xf numFmtId="1" fontId="11" fillId="0" borderId="0" xfId="2" applyNumberFormat="1" applyAlignment="1">
      <alignment wrapText="1"/>
    </xf>
    <xf numFmtId="1" fontId="43" fillId="0" borderId="81" xfId="2" applyNumberFormat="1" applyFont="1" applyBorder="1" applyAlignment="1">
      <alignment horizontal="center" vertical="center" textRotation="90" wrapText="1"/>
    </xf>
    <xf numFmtId="1" fontId="43" fillId="0" borderId="81" xfId="2" applyNumberFormat="1" applyFont="1" applyBorder="1" applyAlignment="1">
      <alignment horizontal="center" vertical="center" wrapText="1"/>
    </xf>
    <xf numFmtId="1" fontId="11" fillId="0" borderId="81" xfId="2" applyNumberFormat="1" applyBorder="1" applyAlignment="1">
      <alignment horizontal="center" vertical="center" wrapText="1"/>
    </xf>
    <xf numFmtId="1" fontId="43" fillId="0" borderId="81" xfId="67" applyNumberFormat="1" applyFont="1" applyFill="1" applyBorder="1" applyAlignment="1">
      <alignment horizontal="center" vertical="center" wrapText="1"/>
    </xf>
    <xf numFmtId="1" fontId="11" fillId="0" borderId="83" xfId="2" applyNumberFormat="1" applyBorder="1" applyAlignment="1">
      <alignment horizontal="center" vertical="center" wrapText="1"/>
    </xf>
    <xf numFmtId="1" fontId="11" fillId="0" borderId="81" xfId="67" applyNumberFormat="1" applyFont="1" applyFill="1" applyBorder="1" applyAlignment="1">
      <alignment horizontal="center" vertical="center" wrapText="1"/>
    </xf>
    <xf numFmtId="1" fontId="11" fillId="0" borderId="83" xfId="2" applyNumberFormat="1" applyBorder="1" applyAlignment="1">
      <alignment horizontal="left" vertical="center" wrapText="1"/>
    </xf>
    <xf numFmtId="1" fontId="43" fillId="0" borderId="1" xfId="67" applyNumberFormat="1" applyFont="1" applyFill="1" applyBorder="1" applyAlignment="1">
      <alignment horizontal="center" vertical="center" wrapText="1"/>
    </xf>
    <xf numFmtId="1" fontId="11" fillId="0" borderId="25" xfId="2" applyNumberFormat="1" applyBorder="1" applyAlignment="1">
      <alignment horizontal="center" vertical="center" wrapText="1"/>
    </xf>
    <xf numFmtId="1" fontId="8" fillId="0" borderId="0" xfId="67" applyNumberFormat="1" applyFont="1" applyFill="1" applyAlignment="1">
      <alignment vertical="center"/>
    </xf>
    <xf numFmtId="1" fontId="65" fillId="0" borderId="0" xfId="67" applyNumberFormat="1" applyFont="1" applyFill="1" applyAlignment="1">
      <alignment vertical="center"/>
    </xf>
    <xf numFmtId="1" fontId="11" fillId="0" borderId="0" xfId="67" applyNumberFormat="1" applyFont="1" applyFill="1" applyAlignment="1"/>
    <xf numFmtId="1" fontId="11" fillId="0" borderId="0" xfId="67" applyNumberFormat="1" applyFont="1" applyFill="1"/>
    <xf numFmtId="1" fontId="43" fillId="0" borderId="81" xfId="67" applyNumberFormat="1" applyFont="1" applyFill="1" applyBorder="1" applyAlignment="1">
      <alignment horizontal="center" vertical="center" textRotation="90" wrapText="1"/>
    </xf>
    <xf numFmtId="1" fontId="11" fillId="0" borderId="81" xfId="67" applyNumberFormat="1" applyFont="1" applyFill="1" applyBorder="1" applyAlignment="1">
      <alignment horizontal="left" vertical="center" wrapText="1"/>
    </xf>
    <xf numFmtId="1" fontId="11" fillId="0" borderId="83" xfId="67" applyNumberFormat="1" applyFont="1" applyFill="1" applyBorder="1" applyAlignment="1">
      <alignment horizontal="left" vertical="center" wrapText="1"/>
    </xf>
    <xf numFmtId="1" fontId="11" fillId="0" borderId="0" xfId="67" applyNumberFormat="1" applyFont="1" applyFill="1" applyBorder="1" applyAlignment="1">
      <alignment wrapText="1"/>
    </xf>
    <xf numFmtId="0" fontId="40" fillId="0" borderId="0" xfId="1" applyFont="1" applyAlignment="1">
      <alignment vertical="center"/>
    </xf>
    <xf numFmtId="0" fontId="43" fillId="0" borderId="0" xfId="52" applyFont="1"/>
    <xf numFmtId="0" fontId="43" fillId="0" borderId="0" xfId="2" applyFont="1"/>
    <xf numFmtId="4" fontId="43" fillId="0" borderId="1" xfId="2" applyNumberFormat="1" applyFont="1" applyBorder="1" applyAlignment="1">
      <alignment horizontal="center" vertical="center"/>
    </xf>
    <xf numFmtId="4" fontId="11" fillId="0" borderId="1" xfId="2" applyNumberFormat="1" applyBorder="1" applyAlignment="1">
      <alignment horizontal="center" vertical="center"/>
    </xf>
    <xf numFmtId="0" fontId="59" fillId="0" borderId="0" xfId="50" applyFont="1" applyAlignment="1">
      <alignment horizontal="center"/>
    </xf>
    <xf numFmtId="0" fontId="57" fillId="0" borderId="1" xfId="50" applyFont="1" applyBorder="1" applyAlignment="1">
      <alignment vertical="center"/>
    </xf>
    <xf numFmtId="174" fontId="59" fillId="0" borderId="1" xfId="50" applyNumberFormat="1" applyFont="1" applyBorder="1" applyAlignment="1">
      <alignment horizontal="center" vertical="center"/>
    </xf>
    <xf numFmtId="2" fontId="42"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2" fontId="68" fillId="0" borderId="44" xfId="2" applyNumberFormat="1" applyFont="1" applyBorder="1" applyAlignment="1">
      <alignment horizontal="justify" vertical="top" wrapText="1"/>
    </xf>
    <xf numFmtId="2" fontId="41" fillId="0" borderId="44" xfId="2" applyNumberFormat="1" applyFont="1" applyBorder="1" applyAlignment="1">
      <alignment horizontal="justify" vertical="top" wrapText="1"/>
    </xf>
    <xf numFmtId="10" fontId="41" fillId="0" borderId="44" xfId="2" applyNumberFormat="1" applyFont="1" applyBorder="1" applyAlignment="1">
      <alignment horizontal="justify" vertical="top" wrapText="1"/>
    </xf>
    <xf numFmtId="4" fontId="41" fillId="0" borderId="44" xfId="2" applyNumberFormat="1" applyFont="1" applyBorder="1" applyAlignment="1">
      <alignment horizontal="justify" vertical="top"/>
    </xf>
    <xf numFmtId="0" fontId="41" fillId="0" borderId="49" xfId="2" quotePrefix="1" applyFont="1" applyBorder="1" applyAlignment="1">
      <alignment horizontal="justify" vertical="top" wrapText="1"/>
    </xf>
    <xf numFmtId="9" fontId="41" fillId="0" borderId="49" xfId="2" quotePrefix="1" applyNumberFormat="1" applyFont="1" applyBorder="1" applyAlignment="1">
      <alignment horizontal="justify" vertical="top" wrapText="1"/>
    </xf>
    <xf numFmtId="10" fontId="41" fillId="0" borderId="50" xfId="2" applyNumberFormat="1" applyFont="1" applyBorder="1" applyAlignment="1">
      <alignment horizontal="justify" vertical="top" wrapText="1"/>
    </xf>
    <xf numFmtId="2" fontId="41" fillId="0" borderId="50" xfId="2" applyNumberFormat="1" applyFont="1" applyBorder="1" applyAlignment="1">
      <alignment horizontal="justify" vertical="top" wrapText="1"/>
    </xf>
    <xf numFmtId="2" fontId="41" fillId="0" borderId="47" xfId="2" applyNumberFormat="1" applyFont="1" applyBorder="1" applyAlignment="1">
      <alignment horizontal="justify" vertical="top" wrapText="1"/>
    </xf>
    <xf numFmtId="0" fontId="41" fillId="0" borderId="0" xfId="2" applyFont="1"/>
    <xf numFmtId="0" fontId="50" fillId="0" borderId="0" xfId="2" applyFont="1"/>
    <xf numFmtId="0" fontId="50" fillId="0" borderId="0" xfId="2" applyFont="1" applyAlignment="1">
      <alignment horizontal="center"/>
    </xf>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vertical="top"/>
    </xf>
    <xf numFmtId="0" fontId="41" fillId="0" borderId="44" xfId="2" applyFont="1" applyBorder="1" applyAlignment="1">
      <alignment horizontal="justify"/>
    </xf>
    <xf numFmtId="0" fontId="42"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1" fillId="0" borderId="44" xfId="2" applyFont="1" applyBorder="1" applyAlignment="1">
      <alignment horizontal="justify" vertical="top"/>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68" fillId="0" borderId="44" xfId="2" applyFont="1" applyBorder="1" applyAlignment="1">
      <alignment horizontal="justify" vertical="top" wrapText="1"/>
    </xf>
    <xf numFmtId="0" fontId="51" fillId="0" borderId="0" xfId="2" applyFont="1"/>
    <xf numFmtId="0" fontId="42" fillId="0" borderId="45"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4" xfId="2" applyFont="1" applyBorder="1" applyAlignment="1">
      <alignment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50" xfId="2" applyFont="1" applyBorder="1" applyAlignment="1">
      <alignment horizontal="justify"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164" fontId="41" fillId="0" borderId="45" xfId="2" applyNumberFormat="1" applyFont="1" applyBorder="1" applyAlignment="1">
      <alignment horizontal="center" vertical="top"/>
    </xf>
    <xf numFmtId="0" fontId="46" fillId="0" borderId="63" xfId="68" applyFont="1" applyBorder="1" applyAlignment="1">
      <alignment horizontal="left" vertical="center" wrapText="1"/>
    </xf>
    <xf numFmtId="0" fontId="46" fillId="0" borderId="64" xfId="68" applyFont="1" applyBorder="1" applyAlignment="1">
      <alignment horizontal="left" vertical="center" wrapText="1"/>
    </xf>
    <xf numFmtId="0" fontId="66" fillId="0" borderId="0" xfId="68" applyFont="1" applyAlignment="1">
      <alignment horizontal="center" vertical="center" wrapText="1"/>
    </xf>
    <xf numFmtId="0" fontId="46" fillId="0" borderId="55" xfId="68" applyFont="1" applyBorder="1" applyAlignment="1">
      <alignment horizontal="left" vertical="center" wrapText="1"/>
    </xf>
    <xf numFmtId="0" fontId="46" fillId="0" borderId="56" xfId="68" applyFont="1" applyBorder="1" applyAlignment="1">
      <alignment horizontal="left" vertical="center" wrapText="1"/>
    </xf>
    <xf numFmtId="0" fontId="46" fillId="0" borderId="58" xfId="68" applyFont="1" applyBorder="1" applyAlignment="1">
      <alignment horizontal="left" vertical="center" wrapText="1"/>
    </xf>
    <xf numFmtId="0" fontId="46" fillId="0" borderId="60" xfId="68" applyFont="1" applyBorder="1" applyAlignment="1">
      <alignment horizontal="left" vertical="center" wrapText="1"/>
    </xf>
    <xf numFmtId="0" fontId="46" fillId="0" borderId="52" xfId="68" applyFont="1" applyBorder="1" applyAlignment="1">
      <alignment horizontal="left" vertical="center" wrapText="1"/>
    </xf>
    <xf numFmtId="0" fontId="46" fillId="0" borderId="61" xfId="68" applyFont="1" applyBorder="1" applyAlignment="1">
      <alignment horizontal="left" vertical="center" wrapText="1"/>
    </xf>
    <xf numFmtId="0" fontId="46" fillId="0" borderId="62" xfId="68" applyFont="1" applyBorder="1" applyAlignment="1">
      <alignment horizontal="left" vertical="center" wrapText="1"/>
    </xf>
    <xf numFmtId="0" fontId="46" fillId="0" borderId="65" xfId="68" applyFont="1" applyBorder="1" applyAlignment="1">
      <alignment horizontal="left" vertical="center" wrapText="1"/>
    </xf>
    <xf numFmtId="0" fontId="46" fillId="0" borderId="66" xfId="68" applyFont="1" applyBorder="1" applyAlignment="1">
      <alignment horizontal="left" vertical="center" wrapText="1"/>
    </xf>
    <xf numFmtId="0" fontId="46" fillId="0" borderId="69" xfId="68" applyFont="1" applyBorder="1" applyAlignment="1">
      <alignment horizontal="left" vertical="center" wrapText="1"/>
    </xf>
    <xf numFmtId="0" fontId="46" fillId="0" borderId="71" xfId="68" applyFont="1" applyBorder="1" applyAlignment="1">
      <alignment horizontal="left" vertical="center" wrapText="1"/>
    </xf>
    <xf numFmtId="0" fontId="46" fillId="0" borderId="0" xfId="68" applyFont="1" applyAlignment="1">
      <alignment horizontal="left" vertical="center" wrapText="1"/>
    </xf>
    <xf numFmtId="0" fontId="46" fillId="0" borderId="72" xfId="68" applyFont="1" applyBorder="1" applyAlignment="1">
      <alignment horizontal="left" vertical="center" wrapText="1"/>
    </xf>
    <xf numFmtId="0" fontId="46" fillId="0" borderId="73" xfId="68" applyFont="1" applyBorder="1" applyAlignment="1">
      <alignment horizontal="left" vertical="center" wrapText="1"/>
    </xf>
    <xf numFmtId="0" fontId="46" fillId="0" borderId="57" xfId="68" applyFont="1" applyBorder="1" applyAlignment="1">
      <alignment horizontal="center" vertical="center" wrapText="1"/>
    </xf>
    <xf numFmtId="0" fontId="46" fillId="0" borderId="71" xfId="68" applyFont="1" applyBorder="1" applyAlignment="1">
      <alignment horizontal="center" vertical="center" wrapText="1"/>
    </xf>
    <xf numFmtId="0" fontId="46" fillId="0" borderId="56" xfId="68" applyFont="1" applyBorder="1" applyAlignment="1">
      <alignment horizontal="center" vertical="center" wrapText="1"/>
    </xf>
    <xf numFmtId="0" fontId="46" fillId="0" borderId="57" xfId="68" applyFont="1" applyBorder="1" applyAlignment="1">
      <alignment horizontal="left" vertical="center" wrapText="1"/>
    </xf>
    <xf numFmtId="0" fontId="67" fillId="0" borderId="58" xfId="68" applyFont="1" applyBorder="1" applyAlignment="1">
      <alignment horizontal="left" vertical="center" wrapText="1"/>
    </xf>
    <xf numFmtId="0" fontId="46" fillId="0" borderId="76" xfId="68" applyFont="1" applyBorder="1" applyAlignment="1">
      <alignment horizontal="left" vertical="center" wrapText="1"/>
    </xf>
    <xf numFmtId="0" fontId="46" fillId="0" borderId="77" xfId="68" applyFont="1" applyBorder="1" applyAlignment="1">
      <alignment horizontal="left" vertical="center" wrapText="1"/>
    </xf>
    <xf numFmtId="0" fontId="46" fillId="0" borderId="51" xfId="68" applyFont="1" applyBorder="1" applyAlignment="1">
      <alignment horizontal="left" vertical="center" wrapText="1"/>
    </xf>
    <xf numFmtId="172" fontId="46" fillId="0" borderId="78" xfId="68" applyNumberFormat="1" applyFont="1" applyBorder="1" applyAlignment="1">
      <alignment horizontal="center" vertical="center" wrapText="1"/>
    </xf>
    <xf numFmtId="172" fontId="46" fillId="0" borderId="79" xfId="68" applyNumberFormat="1" applyFont="1" applyBorder="1" applyAlignment="1">
      <alignment horizontal="center" vertical="center" wrapText="1"/>
    </xf>
    <xf numFmtId="0" fontId="46" fillId="0" borderId="61" xfId="68" applyFont="1" applyBorder="1" applyAlignment="1">
      <alignment horizontal="center" vertical="center" wrapText="1"/>
    </xf>
    <xf numFmtId="0" fontId="46" fillId="0" borderId="62" xfId="68" applyFont="1" applyBorder="1" applyAlignment="1">
      <alignment horizontal="center" vertical="center" wrapText="1"/>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174" fontId="59" fillId="0" borderId="1" xfId="50" applyNumberFormat="1" applyFont="1" applyBorder="1" applyAlignment="1">
      <alignment horizontal="center"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61" fillId="0" borderId="1" xfId="50" applyFont="1" applyBorder="1" applyAlignment="1">
      <alignment horizontal="center" vertical="center"/>
    </xf>
    <xf numFmtId="0" fontId="61" fillId="0" borderId="4" xfId="50" applyFont="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57" fillId="0" borderId="0" xfId="50" applyFont="1"/>
    <xf numFmtId="0" fontId="59" fillId="0" borderId="42" xfId="50" applyFont="1" applyBorder="1" applyAlignment="1">
      <alignment horizontal="center" vertical="center"/>
    </xf>
    <xf numFmtId="164" fontId="57" fillId="0" borderId="29" xfId="67" applyFont="1" applyFill="1" applyBorder="1" applyAlignment="1">
      <alignment horizontal="center" vertical="center"/>
    </xf>
    <xf numFmtId="0" fontId="59"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36" xfId="52" applyFont="1" applyBorder="1" applyAlignment="1">
      <alignment horizontal="center" vertical="center"/>
    </xf>
    <xf numFmtId="0" fontId="43" fillId="0" borderId="35" xfId="52" applyFont="1" applyBorder="1" applyAlignment="1">
      <alignment horizontal="center" vertical="center"/>
    </xf>
    <xf numFmtId="0" fontId="43" fillId="0" borderId="80" xfId="52" applyFont="1" applyBorder="1" applyAlignment="1">
      <alignment horizontal="center" vertical="center"/>
    </xf>
    <xf numFmtId="0" fontId="43" fillId="0" borderId="28" xfId="2" applyFont="1" applyBorder="1" applyAlignment="1">
      <alignment horizontal="center" vertical="center" wrapText="1"/>
    </xf>
    <xf numFmtId="0" fontId="43" fillId="0" borderId="8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40" xfId="52" applyFont="1" applyBorder="1" applyAlignment="1">
      <alignment horizontal="center" vertical="center" wrapText="1"/>
    </xf>
    <xf numFmtId="0" fontId="43" fillId="0" borderId="49" xfId="52" applyFont="1" applyBorder="1" applyAlignment="1">
      <alignment horizontal="center" vertical="center" wrapText="1"/>
    </xf>
    <xf numFmtId="0" fontId="43" fillId="0" borderId="84" xfId="52" applyFont="1" applyBorder="1" applyAlignment="1">
      <alignment horizontal="center" vertical="center" wrapText="1"/>
    </xf>
    <xf numFmtId="0" fontId="43" fillId="0" borderId="85" xfId="52" applyFont="1" applyBorder="1" applyAlignment="1">
      <alignment horizontal="center" vertical="center" wrapText="1"/>
    </xf>
    <xf numFmtId="0" fontId="43" fillId="0" borderId="9" xfId="2" applyFont="1" applyBorder="1" applyAlignment="1">
      <alignment horizontal="center" vertical="center" wrapText="1"/>
    </xf>
    <xf numFmtId="0" fontId="43" fillId="0" borderId="5" xfId="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0" fillId="0" borderId="0" xfId="2" applyFont="1" applyAlignment="1">
      <alignment horizontal="center"/>
    </xf>
    <xf numFmtId="0" fontId="43" fillId="0" borderId="0" xfId="2" applyFont="1" applyAlignment="1">
      <alignment horizont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69" fillId="0" borderId="45" xfId="2" applyFont="1" applyBorder="1" applyAlignment="1">
      <alignment horizontal="left" vertical="top" wrapText="1"/>
    </xf>
    <xf numFmtId="0" fontId="69" fillId="0" borderId="48" xfId="2" applyFont="1" applyBorder="1" applyAlignment="1">
      <alignment horizontal="left" vertical="top" wrapText="1"/>
    </xf>
    <xf numFmtId="0" fontId="69" fillId="0" borderId="46" xfId="2" applyFont="1" applyBorder="1" applyAlignment="1">
      <alignment horizontal="left" vertical="top" wrapText="1"/>
    </xf>
    <xf numFmtId="0" fontId="71" fillId="0" borderId="1" xfId="68" applyFont="1" applyBorder="1" applyAlignment="1">
      <alignment horizontal="left" vertical="center" wrapText="1"/>
    </xf>
    <xf numFmtId="2" fontId="72" fillId="0" borderId="44" xfId="2" applyNumberFormat="1" applyFont="1" applyBorder="1" applyAlignment="1">
      <alignment horizontal="justify" vertical="top"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8\peo\&#1048;&#1053;&#1042;&#1045;&#1057;&#1058;&#1050;&#1048;\&#1054;&#1058;&#1063;&#1045;&#1058;&#1067;%20&#1048;&#1055;%202023\&#1048;&#1055;%20&#1069;&#1051;&#1045;&#1050;&#1058;&#1056;&#1048;&#1050;&#1040;%20&#1086;&#1090;&#1095;&#1077;&#1090;&#1099;\4%20&#1082;&#1074;&#1072;&#1088;&#1090;&#1072;&#1083;%20&#1076;&#1086;%2014.02\02%20&#1054;&#1090;&#1095;&#1077;&#1090;%20&#1085;&#1072;%20&#1075;&#1086;&#1089;%20&#1091;&#1089;&#1083;&#1091;&#1075;&#1080;\&#1055;&#1072;&#1089;&#1087;&#1086;&#1088;&#1090;%20L_&#1057;&#1072;&#1083;&#1077;&#1093;&#1072;&#1088;&#1076;&#1101;&#1085;&#1077;&#1088;&#1075;&#1086;-01%204&#1082;&#107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3;&#1042;&#1045;&#1057;&#1058;&#1050;&#1048;/&#1054;&#1058;&#1063;&#1045;&#1058;&#1067;%20&#1048;&#1055;%202024/&#1048;&#1055;%20&#1069;&#1051;&#1045;&#1050;&#1058;&#1056;&#1048;&#1050;&#1040;%20&#1086;&#1090;&#1095;&#1077;&#1090;&#1099;/&#1043;&#1086;&#1076;&#1086;&#1074;&#1086;&#1081;%20&#1079;&#1072;%202024%20&#1076;&#1086;%2001.04/02%20&#1054;&#1090;&#1095;&#1077;&#1090;%20&#1085;&#1072;%20&#1075;&#1086;&#1089;%20&#1091;&#1089;&#1083;&#1091;&#1075;&#1080;/&#1055;&#1072;&#1089;&#1087;&#1086;&#1088;&#1090;%20L_&#1057;&#1072;&#1083;&#1077;&#1093;&#1072;&#1088;&#1076;&#1101;&#1085;&#1077;&#1088;&#1075;&#1086;-01%20&#1085;&#1072;%2024-27%20&#1086;&#1090;&#1095;&#1077;&#1090;%20&#1079;&#1072;%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ая информация"/>
      <sheetName val="Общая информация "/>
      <sheetName val="Общая информация  "/>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6">
          <cell r="A6"/>
        </row>
        <row r="7">
          <cell r="A7" t="str">
            <v xml:space="preserve">Паспорт инвестиционного проекта </v>
          </cell>
        </row>
        <row r="8">
          <cell r="A8"/>
          <cell r="B8"/>
        </row>
        <row r="9">
          <cell r="A9" t="str">
            <v>АО "Салехардэнерго"</v>
          </cell>
        </row>
        <row r="10">
          <cell r="A10" t="str">
            <v xml:space="preserve">         (фирменное наименование субъекта электроэнергетики)</v>
          </cell>
        </row>
        <row r="11">
          <cell r="A11"/>
          <cell r="B11"/>
        </row>
        <row r="12">
          <cell r="A12" t="str">
            <v>L_Салехардэнерго-01</v>
          </cell>
        </row>
        <row r="13">
          <cell r="A13" t="str">
            <v xml:space="preserve">         (идентификатор инвестиционного проекта)</v>
          </cell>
        </row>
        <row r="14">
          <cell r="A14"/>
          <cell r="B14"/>
        </row>
        <row r="15">
          <cell r="A15" t="str">
            <v xml:space="preserve">Создание автоматизированной интеллектуальной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v>
          </cell>
        </row>
        <row r="16">
          <cell r="A16" t="str">
            <v xml:space="preserve">         (наименование инвестиционного проекта)</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ая информация"/>
      <sheetName val="Общая информация "/>
      <sheetName val="Общая информация  "/>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ow r="5">
          <cell r="A5" t="str">
            <v>Год раскрытия информации: 2025 год</v>
          </cell>
        </row>
      </sheetData>
      <sheetData sheetId="4" refreshError="1"/>
      <sheetData sheetId="5" refreshError="1"/>
      <sheetData sheetId="6" refreshError="1"/>
      <sheetData sheetId="7" refreshError="1"/>
      <sheetData sheetId="8" refreshError="1"/>
      <sheetData sheetId="9" refreshError="1"/>
      <sheetData sheetId="10"/>
      <sheetData sheetId="11" refreshError="1"/>
      <sheetData sheetId="12">
        <row r="24">
          <cell r="D24">
            <v>35.81097132</v>
          </cell>
        </row>
      </sheetData>
      <sheetData sheetId="13" refreshError="1"/>
      <sheetData sheetId="1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view="pageBreakPreview" zoomScaleNormal="100" zoomScaleSheetLayoutView="100" workbookViewId="0">
      <selection activeCell="C3" sqref="C3:D3"/>
    </sheetView>
  </sheetViews>
  <sheetFormatPr defaultColWidth="9.140625" defaultRowHeight="12.75" x14ac:dyDescent="0.25"/>
  <cols>
    <col min="1" max="1" width="9" style="157" customWidth="1"/>
    <col min="2" max="2" width="50.140625" style="157" customWidth="1"/>
    <col min="3" max="3" width="29.140625" style="157" customWidth="1"/>
    <col min="4" max="4" width="121.28515625" style="157" customWidth="1"/>
    <col min="5" max="16384" width="9.140625" style="157"/>
  </cols>
  <sheetData>
    <row r="1" spans="1:4" ht="15" customHeight="1" x14ac:dyDescent="0.25">
      <c r="A1" s="313" t="s">
        <v>491</v>
      </c>
      <c r="B1" s="313"/>
      <c r="C1" s="313"/>
      <c r="D1" s="313"/>
    </row>
    <row r="2" spans="1:4" ht="32.1" customHeight="1" x14ac:dyDescent="0.25">
      <c r="A2" s="143" t="s">
        <v>492</v>
      </c>
      <c r="B2" s="165"/>
      <c r="C2" s="165"/>
      <c r="D2" s="165"/>
    </row>
    <row r="3" spans="1:4" ht="26.1" customHeight="1" x14ac:dyDescent="0.25">
      <c r="A3" s="166">
        <v>1</v>
      </c>
      <c r="B3" s="144" t="s">
        <v>493</v>
      </c>
      <c r="C3" s="314" t="s">
        <v>573</v>
      </c>
      <c r="D3" s="315"/>
    </row>
    <row r="4" spans="1:4" ht="27.95" customHeight="1" x14ac:dyDescent="0.25">
      <c r="A4" s="166">
        <v>2</v>
      </c>
      <c r="B4" s="147" t="s">
        <v>494</v>
      </c>
      <c r="C4" s="167" t="s">
        <v>555</v>
      </c>
      <c r="D4" s="316"/>
    </row>
    <row r="5" spans="1:4" ht="27.95" customHeight="1" x14ac:dyDescent="0.25">
      <c r="A5" s="166">
        <v>3</v>
      </c>
      <c r="B5" s="144" t="s">
        <v>495</v>
      </c>
      <c r="C5" s="168" t="s">
        <v>574</v>
      </c>
      <c r="D5" s="317"/>
    </row>
    <row r="6" spans="1:4" ht="35.1" customHeight="1" x14ac:dyDescent="0.25">
      <c r="A6" s="318" t="s">
        <v>533</v>
      </c>
      <c r="B6" s="318"/>
      <c r="C6" s="318"/>
      <c r="D6" s="318"/>
    </row>
    <row r="7" spans="1:4" ht="39" customHeight="1" x14ac:dyDescent="0.25">
      <c r="A7" s="166">
        <v>4</v>
      </c>
      <c r="B7" s="144" t="s">
        <v>534</v>
      </c>
      <c r="C7" s="319" t="s">
        <v>496</v>
      </c>
      <c r="D7" s="320"/>
    </row>
    <row r="8" spans="1:4" ht="39" customHeight="1" x14ac:dyDescent="0.25">
      <c r="A8" s="166">
        <v>5</v>
      </c>
      <c r="B8" s="144" t="s">
        <v>497</v>
      </c>
      <c r="C8" s="311" t="s">
        <v>575</v>
      </c>
      <c r="D8" s="312"/>
    </row>
    <row r="9" spans="1:4" ht="26.1" customHeight="1" x14ac:dyDescent="0.25">
      <c r="A9" s="166">
        <v>6</v>
      </c>
      <c r="B9" s="144" t="s">
        <v>498</v>
      </c>
      <c r="C9" s="311" t="s">
        <v>499</v>
      </c>
      <c r="D9" s="312"/>
    </row>
    <row r="10" spans="1:4" ht="26.1" customHeight="1" x14ac:dyDescent="0.25">
      <c r="A10" s="166">
        <v>7</v>
      </c>
      <c r="B10" s="144" t="s">
        <v>500</v>
      </c>
      <c r="C10" s="311" t="s">
        <v>486</v>
      </c>
      <c r="D10" s="312"/>
    </row>
    <row r="11" spans="1:4" ht="27.95" customHeight="1" x14ac:dyDescent="0.25">
      <c r="A11" s="166">
        <v>8</v>
      </c>
      <c r="B11" s="144" t="s">
        <v>501</v>
      </c>
      <c r="C11" s="311" t="s">
        <v>548</v>
      </c>
      <c r="D11" s="312"/>
    </row>
    <row r="12" spans="1:4" ht="27.95" customHeight="1" x14ac:dyDescent="0.25">
      <c r="A12" s="166">
        <v>9</v>
      </c>
      <c r="B12" s="144" t="s">
        <v>322</v>
      </c>
      <c r="C12" s="311" t="s">
        <v>502</v>
      </c>
      <c r="D12" s="312"/>
    </row>
    <row r="13" spans="1:4" ht="39.950000000000003" customHeight="1" x14ac:dyDescent="0.25">
      <c r="A13" s="166">
        <v>10</v>
      </c>
      <c r="B13" s="144" t="s">
        <v>503</v>
      </c>
      <c r="C13" s="311"/>
      <c r="D13" s="312"/>
    </row>
    <row r="14" spans="1:4" ht="48.95" customHeight="1" x14ac:dyDescent="0.25">
      <c r="A14" s="166">
        <v>11</v>
      </c>
      <c r="B14" s="144" t="s">
        <v>535</v>
      </c>
      <c r="C14" s="311" t="s">
        <v>557</v>
      </c>
      <c r="D14" s="312"/>
    </row>
    <row r="15" spans="1:4" ht="29.1" customHeight="1" x14ac:dyDescent="0.25">
      <c r="A15" s="166">
        <v>12</v>
      </c>
      <c r="B15" s="144" t="s">
        <v>504</v>
      </c>
      <c r="C15" s="311" t="s">
        <v>499</v>
      </c>
      <c r="D15" s="312"/>
    </row>
    <row r="16" spans="1:4" ht="81" customHeight="1" x14ac:dyDescent="0.25">
      <c r="A16" s="166">
        <v>13</v>
      </c>
      <c r="B16" s="144" t="s">
        <v>505</v>
      </c>
      <c r="C16" s="311" t="s">
        <v>570</v>
      </c>
      <c r="D16" s="312"/>
    </row>
    <row r="17" spans="1:4" ht="71.099999999999994" customHeight="1" x14ac:dyDescent="0.25">
      <c r="A17" s="166">
        <v>14</v>
      </c>
      <c r="B17" s="144" t="s">
        <v>536</v>
      </c>
      <c r="C17" s="321"/>
      <c r="D17" s="322"/>
    </row>
  </sheetData>
  <mergeCells count="15">
    <mergeCell ref="C15:D15"/>
    <mergeCell ref="C16:D16"/>
    <mergeCell ref="C17:D17"/>
    <mergeCell ref="C9:D9"/>
    <mergeCell ref="C10:D10"/>
    <mergeCell ref="C11:D11"/>
    <mergeCell ref="C12:D12"/>
    <mergeCell ref="C13:D13"/>
    <mergeCell ref="C14:D14"/>
    <mergeCell ref="C8:D8"/>
    <mergeCell ref="A1:D1"/>
    <mergeCell ref="C3:D3"/>
    <mergeCell ref="D4:D5"/>
    <mergeCell ref="A6:D6"/>
    <mergeCell ref="C7:D7"/>
  </mergeCells>
  <pageMargins left="0.7" right="0.7" top="0.75" bottom="0.75" header="0.3" footer="0.3"/>
  <pageSetup paperSize="9"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view="pageBreakPreview" zoomScale="90" zoomScaleNormal="100" zoomScaleSheetLayoutView="90" workbookViewId="0">
      <selection activeCell="C3" sqref="C3:C4"/>
    </sheetView>
  </sheetViews>
  <sheetFormatPr defaultColWidth="9.140625" defaultRowHeight="12.75" x14ac:dyDescent="0.25"/>
  <cols>
    <col min="1" max="1" width="9" style="157" customWidth="1"/>
    <col min="2" max="2" width="50.140625" style="157" customWidth="1"/>
    <col min="3" max="3" width="150.42578125" style="157" customWidth="1"/>
    <col min="4" max="16384" width="9.140625" style="157"/>
  </cols>
  <sheetData>
    <row r="1" spans="1:3" ht="21" customHeight="1" x14ac:dyDescent="0.25">
      <c r="A1" s="318" t="s">
        <v>537</v>
      </c>
      <c r="B1" s="318"/>
      <c r="C1" s="318"/>
    </row>
    <row r="2" spans="1:3" ht="38.1" customHeight="1" x14ac:dyDescent="0.25">
      <c r="A2" s="166">
        <v>15</v>
      </c>
      <c r="B2" s="144" t="s">
        <v>538</v>
      </c>
      <c r="C2" s="161" t="s">
        <v>506</v>
      </c>
    </row>
    <row r="3" spans="1:3" ht="38.1" customHeight="1" x14ac:dyDescent="0.25">
      <c r="A3" s="166">
        <v>16</v>
      </c>
      <c r="B3" s="144" t="s">
        <v>539</v>
      </c>
      <c r="C3" s="502" t="s">
        <v>577</v>
      </c>
    </row>
    <row r="4" spans="1:3" ht="60" customHeight="1" x14ac:dyDescent="0.25">
      <c r="A4" s="166">
        <v>17</v>
      </c>
      <c r="B4" s="144" t="s">
        <v>507</v>
      </c>
      <c r="C4" s="502" t="s">
        <v>578</v>
      </c>
    </row>
    <row r="5" spans="1:3" ht="33.950000000000003" customHeight="1" x14ac:dyDescent="0.25">
      <c r="A5" s="166">
        <v>18</v>
      </c>
      <c r="B5" s="144" t="s">
        <v>540</v>
      </c>
      <c r="C5" s="163" t="s">
        <v>571</v>
      </c>
    </row>
    <row r="6" spans="1:3" ht="39" customHeight="1" x14ac:dyDescent="0.25">
      <c r="A6" s="323" t="s">
        <v>541</v>
      </c>
      <c r="B6" s="323"/>
      <c r="C6" s="323"/>
    </row>
    <row r="7" spans="1:3" ht="48" customHeight="1" x14ac:dyDescent="0.25">
      <c r="A7" s="166">
        <v>19</v>
      </c>
      <c r="B7" s="144" t="s">
        <v>508</v>
      </c>
      <c r="C7" s="161" t="str">
        <f>'Общая информация'!C8:D8</f>
        <v>Исполнение требований п. 5 ст. 37 Федерального закона от 26.03.2003 № 35-ФЗ «Об электроэнергетике»,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v>
      </c>
    </row>
    <row r="8" spans="1:3" ht="48" customHeight="1" x14ac:dyDescent="0.25">
      <c r="A8" s="166">
        <v>20</v>
      </c>
      <c r="B8" s="144" t="s">
        <v>542</v>
      </c>
      <c r="C8" s="163" t="str">
        <f>'Общая информация'!C3:D3</f>
        <v>г. Салехард. 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row>
    <row r="9" spans="1:3" ht="45" customHeight="1" x14ac:dyDescent="0.25">
      <c r="A9" s="166">
        <v>21</v>
      </c>
      <c r="B9" s="144" t="s">
        <v>509</v>
      </c>
      <c r="C9" s="163" t="s">
        <v>549</v>
      </c>
    </row>
    <row r="10" spans="1:3" ht="65.099999999999994" customHeight="1" x14ac:dyDescent="0.25">
      <c r="A10" s="166">
        <v>22</v>
      </c>
      <c r="B10" s="144" t="s">
        <v>543</v>
      </c>
      <c r="C10" s="164" t="s">
        <v>499</v>
      </c>
    </row>
    <row r="11" spans="1:3" ht="36.950000000000003" customHeight="1" x14ac:dyDescent="0.25">
      <c r="A11" s="324" t="s">
        <v>544</v>
      </c>
      <c r="B11" s="324"/>
      <c r="C11" s="324"/>
    </row>
    <row r="12" spans="1:3" ht="48" customHeight="1" x14ac:dyDescent="0.25">
      <c r="A12" s="166">
        <v>23</v>
      </c>
      <c r="B12" s="144" t="s">
        <v>545</v>
      </c>
      <c r="C12" s="161" t="s">
        <v>510</v>
      </c>
    </row>
    <row r="13" spans="1:3" ht="229.5" x14ac:dyDescent="0.25">
      <c r="A13" s="166">
        <v>24</v>
      </c>
      <c r="B13" s="144" t="s">
        <v>546</v>
      </c>
      <c r="C13" s="163" t="s">
        <v>550</v>
      </c>
    </row>
    <row r="14" spans="1:3" ht="51" customHeight="1" x14ac:dyDescent="0.25">
      <c r="A14" s="166">
        <v>25</v>
      </c>
      <c r="B14" s="144" t="s">
        <v>547</v>
      </c>
      <c r="C14" s="164" t="s">
        <v>551</v>
      </c>
    </row>
  </sheetData>
  <mergeCells count="3">
    <mergeCell ref="A1:C1"/>
    <mergeCell ref="A6:C6"/>
    <mergeCell ref="A11:C11"/>
  </mergeCells>
  <pageMargins left="0.7" right="0.7" top="0.75" bottom="0.75" header="0.3" footer="0.3"/>
  <pageSetup paperSize="9"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view="pageBreakPreview" zoomScale="80" zoomScaleNormal="100" zoomScaleSheetLayoutView="80" workbookViewId="0">
      <selection activeCell="C13" sqref="C13"/>
    </sheetView>
  </sheetViews>
  <sheetFormatPr defaultColWidth="9.140625" defaultRowHeight="12.75" x14ac:dyDescent="0.25"/>
  <cols>
    <col min="1" max="1" width="9" style="157" customWidth="1"/>
    <col min="2" max="2" width="50.140625" style="157" customWidth="1"/>
    <col min="3" max="3" width="55.42578125" style="157" customWidth="1"/>
    <col min="4" max="4" width="43.5703125" style="157" customWidth="1"/>
    <col min="5" max="5" width="51" style="157" customWidth="1"/>
    <col min="6" max="16384" width="9.140625" style="157"/>
  </cols>
  <sheetData>
    <row r="1" spans="1:5" ht="21" customHeight="1" x14ac:dyDescent="0.25">
      <c r="A1" s="318" t="s">
        <v>528</v>
      </c>
      <c r="B1" s="318"/>
      <c r="C1" s="318"/>
      <c r="D1" s="318"/>
      <c r="E1" s="318"/>
    </row>
    <row r="2" spans="1:5" ht="20.100000000000001" customHeight="1" x14ac:dyDescent="0.25">
      <c r="A2" s="326" t="s">
        <v>529</v>
      </c>
      <c r="B2" s="145" t="s">
        <v>511</v>
      </c>
      <c r="C2" s="328" t="s">
        <v>512</v>
      </c>
      <c r="D2" s="329"/>
      <c r="E2" s="330"/>
    </row>
    <row r="3" spans="1:5" ht="282.75" customHeight="1" x14ac:dyDescent="0.25">
      <c r="A3" s="327"/>
      <c r="B3" s="144" t="str">
        <f>'Общая информация '!C7</f>
        <v>Исполнение требований п. 5 ст. 37 Федерального закона от 26.03.2003 № 35-ФЗ «Об электроэнергетике»,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v>
      </c>
      <c r="C3" s="331" t="str">
        <f>'Общая информация '!C13</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c r="D3" s="324"/>
      <c r="E3" s="315"/>
    </row>
    <row r="4" spans="1:5" ht="20.100000000000001" customHeight="1" x14ac:dyDescent="0.25">
      <c r="A4" s="332" t="s">
        <v>513</v>
      </c>
      <c r="B4" s="332"/>
      <c r="C4" s="332"/>
      <c r="D4" s="332"/>
      <c r="E4" s="332"/>
    </row>
    <row r="5" spans="1:5" ht="32.1" customHeight="1" x14ac:dyDescent="0.25">
      <c r="A5" s="325" t="s">
        <v>530</v>
      </c>
      <c r="B5" s="325"/>
      <c r="C5" s="325"/>
      <c r="D5" s="325"/>
      <c r="E5" s="325"/>
    </row>
    <row r="6" spans="1:5" ht="12" customHeight="1" x14ac:dyDescent="0.25">
      <c r="A6" s="158">
        <v>41</v>
      </c>
      <c r="B6" s="159">
        <v>41.1</v>
      </c>
      <c r="C6" s="159">
        <v>41.2</v>
      </c>
      <c r="D6" s="159">
        <v>41.3</v>
      </c>
      <c r="E6" s="159">
        <v>41.4</v>
      </c>
    </row>
    <row r="7" spans="1:5" ht="36.950000000000003" customHeight="1" x14ac:dyDescent="0.25">
      <c r="A7" s="333"/>
      <c r="B7" s="144" t="s">
        <v>514</v>
      </c>
      <c r="C7" s="144" t="s">
        <v>515</v>
      </c>
      <c r="D7" s="145" t="s">
        <v>531</v>
      </c>
      <c r="E7" s="145" t="s">
        <v>516</v>
      </c>
    </row>
    <row r="8" spans="1:5" ht="14.1" customHeight="1" x14ac:dyDescent="0.25">
      <c r="A8" s="334"/>
      <c r="B8" s="146" t="s">
        <v>517</v>
      </c>
      <c r="C8" s="160"/>
      <c r="D8" s="160"/>
      <c r="E8" s="161"/>
    </row>
    <row r="9" spans="1:5" ht="12" customHeight="1" x14ac:dyDescent="0.25">
      <c r="A9" s="334"/>
      <c r="B9" s="146" t="s">
        <v>518</v>
      </c>
      <c r="C9" s="162"/>
      <c r="D9" s="162"/>
      <c r="E9" s="163"/>
    </row>
    <row r="10" spans="1:5" ht="12" customHeight="1" x14ac:dyDescent="0.25">
      <c r="A10" s="334"/>
      <c r="B10" s="146" t="s">
        <v>519</v>
      </c>
      <c r="C10" s="162"/>
      <c r="D10" s="162"/>
      <c r="E10" s="163"/>
    </row>
    <row r="11" spans="1:5" ht="14.1" customHeight="1" x14ac:dyDescent="0.25">
      <c r="A11" s="334"/>
      <c r="B11" s="146" t="s">
        <v>520</v>
      </c>
      <c r="C11" s="162"/>
      <c r="D11" s="162"/>
      <c r="E11" s="163"/>
    </row>
    <row r="12" spans="1:5" ht="14.1" customHeight="1" x14ac:dyDescent="0.25">
      <c r="A12" s="334"/>
      <c r="B12" s="146" t="s">
        <v>521</v>
      </c>
      <c r="C12" s="163"/>
      <c r="D12" s="163"/>
      <c r="E12" s="163"/>
    </row>
    <row r="13" spans="1:5" ht="14.1" customHeight="1" x14ac:dyDescent="0.25">
      <c r="A13" s="334"/>
      <c r="B13" s="146" t="s">
        <v>522</v>
      </c>
      <c r="C13" s="164"/>
      <c r="D13" s="164"/>
      <c r="E13" s="164"/>
    </row>
    <row r="14" spans="1:5" ht="39" customHeight="1" x14ac:dyDescent="0.25">
      <c r="A14" s="335" t="s">
        <v>532</v>
      </c>
      <c r="B14" s="335"/>
      <c r="C14" s="335"/>
      <c r="D14" s="335"/>
      <c r="E14" s="335"/>
    </row>
    <row r="15" spans="1:5" ht="12" customHeight="1" x14ac:dyDescent="0.25">
      <c r="A15" s="158">
        <v>42</v>
      </c>
      <c r="B15" s="159">
        <v>42.1</v>
      </c>
      <c r="C15" s="159">
        <v>42.2</v>
      </c>
      <c r="D15" s="336">
        <v>42.3</v>
      </c>
      <c r="E15" s="337"/>
    </row>
    <row r="16" spans="1:5" ht="14.1" customHeight="1" x14ac:dyDescent="0.25">
      <c r="A16" s="333"/>
      <c r="B16" s="145" t="s">
        <v>523</v>
      </c>
      <c r="C16" s="145" t="s">
        <v>524</v>
      </c>
      <c r="D16" s="331" t="s">
        <v>525</v>
      </c>
      <c r="E16" s="315"/>
    </row>
    <row r="17" spans="1:5" ht="12" customHeight="1" x14ac:dyDescent="0.25">
      <c r="A17" s="334"/>
      <c r="B17" s="146" t="s">
        <v>496</v>
      </c>
      <c r="C17" s="160" t="s">
        <v>496</v>
      </c>
      <c r="D17" s="338" t="s">
        <v>496</v>
      </c>
      <c r="E17" s="339"/>
    </row>
    <row r="18" spans="1:5" ht="12" customHeight="1" x14ac:dyDescent="0.25">
      <c r="A18" s="334"/>
      <c r="B18" s="146" t="s">
        <v>526</v>
      </c>
      <c r="C18" s="163"/>
      <c r="D18" s="311"/>
      <c r="E18" s="312"/>
    </row>
    <row r="19" spans="1:5" ht="14.1" customHeight="1" x14ac:dyDescent="0.25">
      <c r="A19" s="334"/>
      <c r="B19" s="146" t="s">
        <v>527</v>
      </c>
      <c r="C19" s="164"/>
      <c r="D19" s="321"/>
      <c r="E19" s="322"/>
    </row>
  </sheetData>
  <mergeCells count="14">
    <mergeCell ref="A7:A13"/>
    <mergeCell ref="A14:E14"/>
    <mergeCell ref="D15:E15"/>
    <mergeCell ref="A16:A19"/>
    <mergeCell ref="D16:E16"/>
    <mergeCell ref="D17:E17"/>
    <mergeCell ref="D18:E18"/>
    <mergeCell ref="D19:E19"/>
    <mergeCell ref="A5:E5"/>
    <mergeCell ref="A1:E1"/>
    <mergeCell ref="A2:A3"/>
    <mergeCell ref="C2:E2"/>
    <mergeCell ref="C3:E3"/>
    <mergeCell ref="A4:E4"/>
  </mergeCells>
  <pageMargins left="0.7" right="0.7" top="0.75" bottom="0.75" header="0.3" footer="0.3"/>
  <pageSetup paperSize="9"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46"/>
  <sheetViews>
    <sheetView showZeros="0" topLeftCell="A43" zoomScale="70" zoomScaleNormal="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7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hidden="1" customHeight="1" x14ac:dyDescent="0.2">
      <c r="A1" s="15"/>
      <c r="C1" s="171" t="s">
        <v>70</v>
      </c>
    </row>
    <row r="2" spans="1:22" s="9" customFormat="1" ht="18.75" hidden="1" customHeight="1" x14ac:dyDescent="0.3">
      <c r="A2" s="15"/>
      <c r="C2" s="172" t="s">
        <v>11</v>
      </c>
    </row>
    <row r="3" spans="1:22" s="9" customFormat="1" ht="18.75" hidden="1" x14ac:dyDescent="0.3">
      <c r="A3" s="14"/>
      <c r="C3" s="172" t="s">
        <v>69</v>
      </c>
    </row>
    <row r="4" spans="1:22" s="9" customFormat="1" ht="18" x14ac:dyDescent="0.35">
      <c r="A4" s="14"/>
      <c r="C4" s="173"/>
      <c r="H4" s="13"/>
    </row>
    <row r="5" spans="1:22" s="9" customFormat="1" ht="15.75" x14ac:dyDescent="0.25">
      <c r="A5" s="340" t="s">
        <v>576</v>
      </c>
      <c r="B5" s="340"/>
      <c r="C5" s="340"/>
      <c r="D5" s="127"/>
      <c r="E5" s="127"/>
      <c r="F5" s="127"/>
      <c r="G5" s="127"/>
      <c r="H5" s="127"/>
      <c r="I5" s="127"/>
      <c r="J5" s="127"/>
    </row>
    <row r="6" spans="1:22" s="9" customFormat="1" ht="18" x14ac:dyDescent="0.35">
      <c r="A6" s="14"/>
      <c r="C6" s="173"/>
      <c r="H6" s="13"/>
    </row>
    <row r="7" spans="1:22" s="9" customFormat="1" ht="18.75" x14ac:dyDescent="0.2">
      <c r="A7" s="344" t="s">
        <v>10</v>
      </c>
      <c r="B7" s="344"/>
      <c r="C7" s="344"/>
      <c r="D7" s="11"/>
      <c r="E7" s="11"/>
      <c r="F7" s="11"/>
      <c r="G7" s="11"/>
      <c r="H7" s="11"/>
      <c r="I7" s="11"/>
      <c r="J7" s="11"/>
      <c r="K7" s="11"/>
      <c r="L7" s="11"/>
      <c r="M7" s="11"/>
      <c r="N7" s="11"/>
      <c r="O7" s="11"/>
      <c r="P7" s="11"/>
      <c r="Q7" s="11"/>
      <c r="R7" s="11"/>
      <c r="S7" s="11"/>
      <c r="T7" s="11"/>
      <c r="U7" s="11"/>
      <c r="V7" s="11"/>
    </row>
    <row r="8" spans="1:22" s="9" customFormat="1" ht="17.45" x14ac:dyDescent="0.25">
      <c r="A8" s="12"/>
      <c r="B8" s="12"/>
      <c r="C8" s="174"/>
      <c r="D8" s="12"/>
      <c r="E8" s="12"/>
      <c r="F8" s="12"/>
      <c r="G8" s="12"/>
      <c r="H8" s="12"/>
      <c r="I8" s="11"/>
      <c r="J8" s="11"/>
      <c r="K8" s="11"/>
      <c r="L8" s="11"/>
      <c r="M8" s="11"/>
      <c r="N8" s="11"/>
      <c r="O8" s="11"/>
      <c r="P8" s="11"/>
      <c r="Q8" s="11"/>
      <c r="R8" s="11"/>
      <c r="S8" s="11"/>
      <c r="T8" s="11"/>
      <c r="U8" s="11"/>
      <c r="V8" s="11"/>
    </row>
    <row r="9" spans="1:22" s="9" customFormat="1" ht="18.75" x14ac:dyDescent="0.2">
      <c r="A9" s="345" t="s">
        <v>549</v>
      </c>
      <c r="B9" s="345"/>
      <c r="C9" s="345"/>
      <c r="D9" s="8"/>
      <c r="E9" s="8"/>
      <c r="F9" s="8"/>
      <c r="G9" s="8"/>
      <c r="H9" s="8"/>
      <c r="I9" s="11"/>
      <c r="J9" s="11"/>
      <c r="K9" s="11"/>
      <c r="L9" s="11"/>
      <c r="M9" s="11"/>
      <c r="N9" s="11"/>
      <c r="O9" s="11"/>
      <c r="P9" s="11"/>
      <c r="Q9" s="11"/>
      <c r="R9" s="11"/>
      <c r="S9" s="11"/>
      <c r="T9" s="11"/>
      <c r="U9" s="11"/>
      <c r="V9" s="11"/>
    </row>
    <row r="10" spans="1:22" s="9" customFormat="1" ht="18.75" x14ac:dyDescent="0.2">
      <c r="A10" s="341" t="s">
        <v>9</v>
      </c>
      <c r="B10" s="341"/>
      <c r="C10" s="341"/>
      <c r="D10" s="6"/>
      <c r="E10" s="6"/>
      <c r="F10" s="6"/>
      <c r="G10" s="6"/>
      <c r="H10" s="6"/>
      <c r="I10" s="11"/>
      <c r="J10" s="11"/>
      <c r="K10" s="11"/>
      <c r="L10" s="11"/>
      <c r="M10" s="11"/>
      <c r="N10" s="11"/>
      <c r="O10" s="11"/>
      <c r="P10" s="11"/>
      <c r="Q10" s="11"/>
      <c r="R10" s="11"/>
      <c r="S10" s="11"/>
      <c r="T10" s="11"/>
      <c r="U10" s="11"/>
      <c r="V10" s="11"/>
    </row>
    <row r="11" spans="1:22" s="9" customFormat="1" ht="17.45" x14ac:dyDescent="0.25">
      <c r="A11" s="12"/>
      <c r="B11" s="12"/>
      <c r="C11" s="174"/>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345" t="s">
        <v>555</v>
      </c>
      <c r="B12" s="345"/>
      <c r="C12" s="345"/>
      <c r="D12" s="8"/>
      <c r="E12" s="8"/>
      <c r="F12" s="8"/>
      <c r="G12" s="8"/>
      <c r="H12" s="8"/>
      <c r="I12" s="11"/>
      <c r="J12" s="11"/>
      <c r="K12" s="11"/>
      <c r="L12" s="11"/>
      <c r="M12" s="11"/>
      <c r="N12" s="11"/>
      <c r="O12" s="11"/>
      <c r="P12" s="11"/>
      <c r="Q12" s="11"/>
      <c r="R12" s="11"/>
      <c r="S12" s="11"/>
      <c r="T12" s="11"/>
      <c r="U12" s="11"/>
      <c r="V12" s="11"/>
    </row>
    <row r="13" spans="1:22" s="9" customFormat="1" ht="18.75" x14ac:dyDescent="0.2">
      <c r="A13" s="341" t="s">
        <v>8</v>
      </c>
      <c r="B13" s="341"/>
      <c r="C13" s="34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75"/>
      <c r="D14" s="4"/>
      <c r="E14" s="4"/>
      <c r="F14" s="4"/>
      <c r="G14" s="4"/>
      <c r="H14" s="4"/>
      <c r="I14" s="4"/>
      <c r="J14" s="4"/>
      <c r="K14" s="4"/>
      <c r="L14" s="4"/>
      <c r="M14" s="4"/>
      <c r="N14" s="4"/>
      <c r="O14" s="4"/>
      <c r="P14" s="4"/>
      <c r="Q14" s="4"/>
      <c r="R14" s="4"/>
      <c r="S14" s="4"/>
      <c r="T14" s="4"/>
      <c r="U14" s="4"/>
      <c r="V14" s="4"/>
    </row>
    <row r="15" spans="1:22" s="3" customFormat="1" ht="35.25" customHeight="1" x14ac:dyDescent="0.2">
      <c r="A15" s="346" t="s">
        <v>553</v>
      </c>
      <c r="B15" s="346"/>
      <c r="C15" s="346"/>
      <c r="D15" s="8"/>
      <c r="E15" s="8"/>
      <c r="F15" s="8"/>
      <c r="G15" s="8"/>
      <c r="H15" s="8"/>
      <c r="I15" s="8"/>
      <c r="J15" s="8"/>
      <c r="K15" s="8"/>
      <c r="L15" s="8"/>
      <c r="M15" s="8"/>
      <c r="N15" s="8"/>
      <c r="O15" s="8"/>
      <c r="P15" s="8"/>
      <c r="Q15" s="8"/>
      <c r="R15" s="8"/>
      <c r="S15" s="8"/>
      <c r="T15" s="8"/>
      <c r="U15" s="8"/>
      <c r="V15" s="8"/>
    </row>
    <row r="16" spans="1:22" s="3" customFormat="1" ht="15" customHeight="1" x14ac:dyDescent="0.2">
      <c r="A16" s="341" t="s">
        <v>7</v>
      </c>
      <c r="B16" s="341"/>
      <c r="C16" s="3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75"/>
      <c r="D17" s="4"/>
      <c r="E17" s="4"/>
      <c r="F17" s="4"/>
      <c r="G17" s="4"/>
      <c r="H17" s="4"/>
      <c r="I17" s="4"/>
      <c r="J17" s="4"/>
      <c r="K17" s="4"/>
      <c r="L17" s="4"/>
      <c r="M17" s="4"/>
      <c r="N17" s="4"/>
      <c r="O17" s="4"/>
      <c r="P17" s="4"/>
      <c r="Q17" s="4"/>
      <c r="R17" s="4"/>
      <c r="S17" s="4"/>
    </row>
    <row r="18" spans="1:22" s="3" customFormat="1" ht="27" customHeight="1" x14ac:dyDescent="0.2">
      <c r="A18" s="342" t="s">
        <v>469</v>
      </c>
      <c r="B18" s="343"/>
      <c r="C18" s="3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76"/>
      <c r="D19" s="6"/>
      <c r="E19" s="6"/>
      <c r="F19" s="6"/>
      <c r="G19" s="6"/>
      <c r="H19" s="6"/>
      <c r="I19" s="4"/>
      <c r="J19" s="4"/>
      <c r="K19" s="4"/>
      <c r="L19" s="4"/>
      <c r="M19" s="4"/>
      <c r="N19" s="4"/>
      <c r="O19" s="4"/>
      <c r="P19" s="4"/>
      <c r="Q19" s="4"/>
      <c r="R19" s="4"/>
      <c r="S19" s="4"/>
    </row>
    <row r="20" spans="1:22" s="3" customFormat="1" ht="39.75" customHeight="1" x14ac:dyDescent="0.2">
      <c r="A20" s="24" t="s">
        <v>6</v>
      </c>
      <c r="B20" s="29" t="s">
        <v>68</v>
      </c>
      <c r="C20" s="28" t="s">
        <v>67</v>
      </c>
      <c r="D20" s="6"/>
      <c r="E20" s="6"/>
      <c r="F20" s="6"/>
      <c r="G20" s="6"/>
      <c r="H20" s="6"/>
      <c r="I20" s="4"/>
      <c r="J20" s="4"/>
      <c r="K20" s="4"/>
      <c r="L20" s="4"/>
      <c r="M20" s="4"/>
      <c r="N20" s="4"/>
      <c r="O20" s="4"/>
      <c r="P20" s="4"/>
      <c r="Q20" s="4"/>
      <c r="R20" s="4"/>
      <c r="S20" s="4"/>
    </row>
    <row r="21" spans="1:22" s="3" customFormat="1" ht="16.5" customHeight="1" x14ac:dyDescent="0.2">
      <c r="A21" s="28">
        <v>1</v>
      </c>
      <c r="B21" s="29">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138" t="s">
        <v>323</v>
      </c>
      <c r="C22" s="31" t="s">
        <v>489</v>
      </c>
      <c r="D22" s="6"/>
      <c r="E22" s="6"/>
      <c r="F22" s="6"/>
      <c r="G22" s="6"/>
      <c r="H22" s="6"/>
      <c r="I22" s="4"/>
      <c r="J22" s="4"/>
      <c r="K22" s="4"/>
      <c r="L22" s="4"/>
      <c r="M22" s="4"/>
      <c r="N22" s="4"/>
      <c r="O22" s="4"/>
      <c r="P22" s="4"/>
      <c r="Q22" s="4"/>
      <c r="R22" s="4"/>
      <c r="S22" s="4"/>
    </row>
    <row r="23" spans="1:22" s="3" customFormat="1" ht="409.5" x14ac:dyDescent="0.2">
      <c r="A23" s="23" t="s">
        <v>64</v>
      </c>
      <c r="B23" s="25" t="s">
        <v>65</v>
      </c>
      <c r="C23" s="31" t="str">
        <f>'Общая информация '!C13</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c r="D23" s="6"/>
      <c r="E23" s="6"/>
      <c r="F23" s="6"/>
      <c r="G23" s="6"/>
      <c r="H23" s="6"/>
      <c r="I23" s="4"/>
      <c r="J23" s="4"/>
      <c r="K23" s="4"/>
      <c r="L23" s="4"/>
      <c r="M23" s="4"/>
      <c r="N23" s="4"/>
      <c r="O23" s="4"/>
      <c r="P23" s="4"/>
      <c r="Q23" s="4"/>
      <c r="R23" s="4"/>
      <c r="S23" s="4"/>
    </row>
    <row r="24" spans="1:22" s="3" customFormat="1" ht="58.5" customHeight="1" x14ac:dyDescent="0.2">
      <c r="A24" s="23" t="s">
        <v>63</v>
      </c>
      <c r="B24" s="31" t="s">
        <v>418</v>
      </c>
      <c r="C24" s="31" t="s">
        <v>552</v>
      </c>
      <c r="D24" s="6"/>
      <c r="E24" s="6"/>
      <c r="F24" s="6"/>
      <c r="G24" s="6"/>
      <c r="H24" s="4"/>
      <c r="I24" s="4"/>
      <c r="J24" s="4"/>
      <c r="K24" s="4"/>
      <c r="L24" s="4"/>
      <c r="M24" s="4"/>
      <c r="N24" s="4"/>
      <c r="O24" s="4"/>
      <c r="P24" s="4"/>
      <c r="Q24" s="4"/>
      <c r="R24" s="4"/>
    </row>
    <row r="25" spans="1:22" s="3" customFormat="1" ht="42.75" customHeight="1" x14ac:dyDescent="0.2">
      <c r="A25" s="23" t="s">
        <v>62</v>
      </c>
      <c r="B25" s="31" t="s">
        <v>76</v>
      </c>
      <c r="C25" s="31" t="s">
        <v>486</v>
      </c>
      <c r="D25" s="6"/>
      <c r="E25" s="6"/>
      <c r="F25" s="6"/>
      <c r="G25" s="6"/>
      <c r="H25" s="4"/>
      <c r="I25" s="4"/>
      <c r="J25" s="4"/>
      <c r="K25" s="4"/>
      <c r="L25" s="4"/>
      <c r="M25" s="4"/>
      <c r="N25" s="4"/>
      <c r="O25" s="4"/>
      <c r="P25" s="4"/>
      <c r="Q25" s="4"/>
      <c r="R25" s="4"/>
    </row>
    <row r="26" spans="1:22" s="3" customFormat="1" ht="51.75" customHeight="1" x14ac:dyDescent="0.2">
      <c r="A26" s="23" t="s">
        <v>60</v>
      </c>
      <c r="B26" s="31" t="s">
        <v>75</v>
      </c>
      <c r="C26" s="31" t="s">
        <v>548</v>
      </c>
      <c r="D26" s="6"/>
      <c r="E26" s="6"/>
      <c r="F26" s="6"/>
      <c r="G26" s="6"/>
      <c r="H26" s="4"/>
      <c r="I26" s="4"/>
      <c r="J26" s="4"/>
      <c r="K26" s="4"/>
      <c r="L26" s="4"/>
      <c r="M26" s="4"/>
      <c r="N26" s="4"/>
      <c r="O26" s="4"/>
      <c r="P26" s="4"/>
      <c r="Q26" s="4"/>
      <c r="R26" s="4"/>
    </row>
    <row r="27" spans="1:22" s="3" customFormat="1" ht="42.75" customHeight="1" x14ac:dyDescent="0.2">
      <c r="A27" s="23" t="s">
        <v>59</v>
      </c>
      <c r="B27" s="31" t="s">
        <v>419</v>
      </c>
      <c r="C27" s="31"/>
      <c r="D27" s="6"/>
      <c r="E27" s="6"/>
      <c r="F27" s="6"/>
      <c r="G27" s="6"/>
      <c r="H27" s="4"/>
      <c r="I27" s="4"/>
      <c r="J27" s="4"/>
      <c r="K27" s="4"/>
      <c r="L27" s="4"/>
      <c r="M27" s="4"/>
      <c r="N27" s="4"/>
      <c r="O27" s="4"/>
      <c r="P27" s="4"/>
      <c r="Q27" s="4"/>
      <c r="R27" s="4"/>
    </row>
    <row r="28" spans="1:22" s="3" customFormat="1" ht="51.75" customHeight="1" x14ac:dyDescent="0.2">
      <c r="A28" s="23" t="s">
        <v>57</v>
      </c>
      <c r="B28" s="31" t="s">
        <v>420</v>
      </c>
      <c r="C28" s="31"/>
      <c r="D28" s="6"/>
      <c r="E28" s="6"/>
      <c r="F28" s="6"/>
      <c r="G28" s="6"/>
      <c r="H28" s="4"/>
      <c r="I28" s="4"/>
      <c r="J28" s="4"/>
      <c r="K28" s="4"/>
      <c r="L28" s="4"/>
      <c r="M28" s="4"/>
      <c r="N28" s="4"/>
      <c r="O28" s="4"/>
      <c r="P28" s="4"/>
      <c r="Q28" s="4"/>
      <c r="R28" s="4"/>
    </row>
    <row r="29" spans="1:22" s="3" customFormat="1" ht="51.75" customHeight="1" x14ac:dyDescent="0.2">
      <c r="A29" s="23" t="s">
        <v>55</v>
      </c>
      <c r="B29" s="31" t="s">
        <v>421</v>
      </c>
      <c r="C29" s="31"/>
      <c r="D29" s="6"/>
      <c r="E29" s="6"/>
      <c r="F29" s="6"/>
      <c r="G29" s="6"/>
      <c r="H29" s="4"/>
      <c r="I29" s="4"/>
      <c r="J29" s="4"/>
      <c r="K29" s="4"/>
      <c r="L29" s="4"/>
      <c r="M29" s="4"/>
      <c r="N29" s="4"/>
      <c r="O29" s="4"/>
      <c r="P29" s="4"/>
      <c r="Q29" s="4"/>
      <c r="R29" s="4"/>
    </row>
    <row r="30" spans="1:22" s="3" customFormat="1" ht="51.75" customHeight="1" x14ac:dyDescent="0.2">
      <c r="A30" s="23" t="s">
        <v>74</v>
      </c>
      <c r="B30" s="31" t="s">
        <v>422</v>
      </c>
      <c r="C30" s="31"/>
      <c r="D30" s="6"/>
      <c r="E30" s="6"/>
      <c r="F30" s="6"/>
      <c r="G30" s="6"/>
      <c r="H30" s="4"/>
      <c r="I30" s="4"/>
      <c r="J30" s="4"/>
      <c r="K30" s="4"/>
      <c r="L30" s="4"/>
      <c r="M30" s="4"/>
      <c r="N30" s="4"/>
      <c r="O30" s="4"/>
      <c r="P30" s="4"/>
      <c r="Q30" s="4"/>
      <c r="R30" s="4"/>
    </row>
    <row r="31" spans="1:22" s="3" customFormat="1" ht="51.75" customHeight="1" x14ac:dyDescent="0.2">
      <c r="A31" s="23" t="s">
        <v>72</v>
      </c>
      <c r="B31" s="31" t="s">
        <v>423</v>
      </c>
      <c r="C31" s="31"/>
      <c r="D31" s="6"/>
      <c r="E31" s="6"/>
      <c r="F31" s="6"/>
      <c r="G31" s="6"/>
      <c r="H31" s="4"/>
      <c r="I31" s="4"/>
      <c r="J31" s="4"/>
      <c r="K31" s="4"/>
      <c r="L31" s="4"/>
      <c r="M31" s="4"/>
      <c r="N31" s="4"/>
      <c r="O31" s="4"/>
      <c r="P31" s="4"/>
      <c r="Q31" s="4"/>
      <c r="R31" s="4"/>
    </row>
    <row r="32" spans="1:22" s="3" customFormat="1" ht="101.25" customHeight="1" x14ac:dyDescent="0.2">
      <c r="A32" s="23" t="s">
        <v>71</v>
      </c>
      <c r="B32" s="31" t="s">
        <v>424</v>
      </c>
      <c r="C32" s="177"/>
      <c r="D32" s="6"/>
      <c r="E32" s="6"/>
      <c r="F32" s="6"/>
      <c r="G32" s="6"/>
      <c r="H32" s="4"/>
      <c r="I32" s="4"/>
      <c r="J32" s="4"/>
      <c r="K32" s="4"/>
      <c r="L32" s="4"/>
      <c r="M32" s="4"/>
      <c r="N32" s="4"/>
      <c r="O32" s="4"/>
      <c r="P32" s="4"/>
      <c r="Q32" s="4"/>
      <c r="R32" s="4"/>
    </row>
    <row r="33" spans="1:3" ht="111" customHeight="1" x14ac:dyDescent="0.25">
      <c r="A33" s="23" t="s">
        <v>438</v>
      </c>
      <c r="B33" s="31" t="s">
        <v>425</v>
      </c>
      <c r="C33" s="31"/>
    </row>
    <row r="34" spans="1:3" ht="58.5" customHeight="1" x14ac:dyDescent="0.25">
      <c r="A34" s="23" t="s">
        <v>428</v>
      </c>
      <c r="B34" s="31" t="s">
        <v>73</v>
      </c>
      <c r="C34" s="31"/>
    </row>
    <row r="35" spans="1:3" ht="51.75" customHeight="1" x14ac:dyDescent="0.25">
      <c r="A35" s="23" t="s">
        <v>439</v>
      </c>
      <c r="B35" s="31" t="s">
        <v>426</v>
      </c>
      <c r="C35" s="31"/>
    </row>
    <row r="36" spans="1:3" ht="43.5" customHeight="1" x14ac:dyDescent="0.25">
      <c r="A36" s="23" t="s">
        <v>429</v>
      </c>
      <c r="B36" s="31" t="s">
        <v>427</v>
      </c>
      <c r="C36" s="31"/>
    </row>
    <row r="37" spans="1:3" ht="43.5" customHeight="1" x14ac:dyDescent="0.25">
      <c r="A37" s="23" t="s">
        <v>440</v>
      </c>
      <c r="B37" s="31" t="s">
        <v>237</v>
      </c>
      <c r="C37" s="31"/>
    </row>
    <row r="38" spans="1:3" ht="63" x14ac:dyDescent="0.25">
      <c r="A38" s="23" t="s">
        <v>430</v>
      </c>
      <c r="B38" s="31" t="s">
        <v>482</v>
      </c>
      <c r="C38" s="178"/>
    </row>
    <row r="39" spans="1:3" ht="105.75" customHeight="1" x14ac:dyDescent="0.25">
      <c r="A39" s="23" t="s">
        <v>441</v>
      </c>
      <c r="B39" s="31" t="s">
        <v>464</v>
      </c>
      <c r="C39" s="178"/>
    </row>
    <row r="40" spans="1:3" ht="83.25" customHeight="1" x14ac:dyDescent="0.25">
      <c r="A40" s="23" t="s">
        <v>431</v>
      </c>
      <c r="B40" s="31" t="s">
        <v>479</v>
      </c>
      <c r="C40" s="178"/>
    </row>
    <row r="41" spans="1:3" ht="186" customHeight="1" x14ac:dyDescent="0.25">
      <c r="A41" s="23" t="s">
        <v>444</v>
      </c>
      <c r="B41" s="31" t="s">
        <v>445</v>
      </c>
      <c r="C41" s="178"/>
    </row>
    <row r="42" spans="1:3" ht="111" customHeight="1" x14ac:dyDescent="0.25">
      <c r="A42" s="23" t="s">
        <v>432</v>
      </c>
      <c r="B42" s="31" t="s">
        <v>470</v>
      </c>
      <c r="C42" s="178"/>
    </row>
    <row r="43" spans="1:3" ht="120" customHeight="1" x14ac:dyDescent="0.25">
      <c r="A43" s="23" t="s">
        <v>465</v>
      </c>
      <c r="B43" s="31" t="s">
        <v>471</v>
      </c>
      <c r="C43" s="178"/>
    </row>
    <row r="44" spans="1:3" ht="101.25" customHeight="1" x14ac:dyDescent="0.25">
      <c r="A44" s="23" t="s">
        <v>433</v>
      </c>
      <c r="B44" s="31" t="s">
        <v>472</v>
      </c>
      <c r="C44" s="178"/>
    </row>
    <row r="45" spans="1:3" ht="75.75" customHeight="1" x14ac:dyDescent="0.25">
      <c r="A45" s="23" t="s">
        <v>466</v>
      </c>
      <c r="B45" s="31" t="s">
        <v>480</v>
      </c>
      <c r="C45" s="170">
        <f>C46*1.2</f>
        <v>35.81097132</v>
      </c>
    </row>
    <row r="46" spans="1:3" ht="71.25" customHeight="1" x14ac:dyDescent="0.25">
      <c r="A46" s="23" t="s">
        <v>434</v>
      </c>
      <c r="B46" s="31" t="s">
        <v>481</v>
      </c>
      <c r="C46" s="170">
        <v>29.842476099999999</v>
      </c>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29"/>
  <sheetViews>
    <sheetView showZeros="0" view="pageBreakPreview"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0" t="s">
        <v>70</v>
      </c>
    </row>
    <row r="2" spans="1:28" s="9" customFormat="1" ht="18.75" customHeight="1" x14ac:dyDescent="0.3">
      <c r="A2" s="15"/>
      <c r="S2" s="13" t="s">
        <v>11</v>
      </c>
    </row>
    <row r="3" spans="1:28" s="9" customFormat="1" ht="18.75" x14ac:dyDescent="0.3">
      <c r="S3" s="13" t="s">
        <v>69</v>
      </c>
    </row>
    <row r="4" spans="1:28" s="9" customFormat="1" ht="18.75" customHeight="1" x14ac:dyDescent="0.25">
      <c r="A4" s="340" t="str">
        <f>'1. паспорт местоположение'!A5</f>
        <v>Год раскрытия информации: 2025 год</v>
      </c>
      <c r="B4" s="340"/>
      <c r="C4" s="340"/>
      <c r="D4" s="340"/>
      <c r="E4" s="340"/>
      <c r="F4" s="340"/>
      <c r="G4" s="340"/>
      <c r="H4" s="340"/>
      <c r="I4" s="340"/>
      <c r="J4" s="340"/>
      <c r="K4" s="340"/>
      <c r="L4" s="340"/>
      <c r="M4" s="340"/>
      <c r="N4" s="340"/>
      <c r="O4" s="340"/>
      <c r="P4" s="340"/>
      <c r="Q4" s="340"/>
      <c r="R4" s="340"/>
      <c r="S4" s="340"/>
    </row>
    <row r="5" spans="1:28" s="9" customFormat="1" ht="15.6" x14ac:dyDescent="0.25">
      <c r="A5" s="14">
        <f>'1. паспорт местоположение'!A6</f>
        <v>0</v>
      </c>
      <c r="B5" s="9">
        <f>'1. паспорт местоположение'!B6</f>
        <v>0</v>
      </c>
      <c r="C5" s="9">
        <f>'1. паспорт местоположение'!C6</f>
        <v>0</v>
      </c>
      <c r="D5" s="9">
        <f>'1. паспорт местоположение'!D6</f>
        <v>0</v>
      </c>
      <c r="E5" s="9">
        <f>'1. паспорт местоположение'!E6</f>
        <v>0</v>
      </c>
      <c r="F5" s="9">
        <f>'1. паспорт местоположение'!F6</f>
        <v>0</v>
      </c>
      <c r="G5" s="9">
        <f>'1. паспорт местоположение'!G6</f>
        <v>0</v>
      </c>
      <c r="H5" s="9">
        <f>'1. паспорт местоположение'!H6</f>
        <v>0</v>
      </c>
      <c r="I5" s="9">
        <f>'1. паспорт местоположение'!I6</f>
        <v>0</v>
      </c>
      <c r="J5" s="9">
        <f>'1. паспорт местоположение'!J6</f>
        <v>0</v>
      </c>
      <c r="K5" s="9">
        <f>'1. паспорт местоположение'!K6</f>
        <v>0</v>
      </c>
      <c r="L5" s="9">
        <f>'1. паспорт местоположение'!L6</f>
        <v>0</v>
      </c>
      <c r="M5" s="9">
        <f>'1. паспорт местоположение'!M6</f>
        <v>0</v>
      </c>
      <c r="N5" s="9">
        <f>'1. паспорт местоположение'!N6</f>
        <v>0</v>
      </c>
      <c r="O5" s="9">
        <f>'1. паспорт местоположение'!O6</f>
        <v>0</v>
      </c>
      <c r="P5" s="9">
        <f>'1. паспорт местоположение'!P6</f>
        <v>0</v>
      </c>
      <c r="Q5" s="9">
        <f>'1. паспорт местоположение'!Q6</f>
        <v>0</v>
      </c>
      <c r="R5" s="9">
        <f>'1. паспорт местоположение'!R6</f>
        <v>0</v>
      </c>
      <c r="S5" s="9">
        <f>'1. паспорт местоположение'!S6</f>
        <v>0</v>
      </c>
    </row>
    <row r="6" spans="1:28" s="9" customFormat="1" ht="17.45" x14ac:dyDescent="0.25">
      <c r="A6" s="344" t="str">
        <f>'1. паспорт местоположение'!A7</f>
        <v xml:space="preserve">Паспорт инвестиционного проекта </v>
      </c>
      <c r="B6" s="344"/>
      <c r="C6" s="344"/>
      <c r="D6" s="344"/>
      <c r="E6" s="344"/>
      <c r="F6" s="344"/>
      <c r="G6" s="344"/>
      <c r="H6" s="344"/>
      <c r="I6" s="344"/>
      <c r="J6" s="344"/>
      <c r="K6" s="344"/>
      <c r="L6" s="344"/>
      <c r="M6" s="344"/>
      <c r="N6" s="344"/>
      <c r="O6" s="344"/>
      <c r="P6" s="344"/>
      <c r="Q6" s="344"/>
      <c r="R6" s="344"/>
      <c r="S6" s="344"/>
      <c r="T6" s="11"/>
      <c r="U6" s="11"/>
      <c r="V6" s="11"/>
      <c r="W6" s="11"/>
      <c r="X6" s="11"/>
      <c r="Y6" s="11"/>
      <c r="Z6" s="11"/>
      <c r="AA6" s="11"/>
      <c r="AB6" s="11"/>
    </row>
    <row r="7" spans="1:28" s="9" customFormat="1" ht="17.45" x14ac:dyDescent="0.25">
      <c r="A7" s="344">
        <f>'1. паспорт местоположение'!A8</f>
        <v>0</v>
      </c>
      <c r="B7" s="344"/>
      <c r="C7" s="344"/>
      <c r="D7" s="344"/>
      <c r="E7" s="344"/>
      <c r="F7" s="344"/>
      <c r="G7" s="344"/>
      <c r="H7" s="344"/>
      <c r="I7" s="344"/>
      <c r="J7" s="344"/>
      <c r="K7" s="344"/>
      <c r="L7" s="344"/>
      <c r="M7" s="344"/>
      <c r="N7" s="344"/>
      <c r="O7" s="344"/>
      <c r="P7" s="344"/>
      <c r="Q7" s="344"/>
      <c r="R7" s="344"/>
      <c r="S7" s="344"/>
      <c r="T7" s="11"/>
      <c r="U7" s="11"/>
      <c r="V7" s="11"/>
      <c r="W7" s="11"/>
      <c r="X7" s="11"/>
      <c r="Y7" s="11"/>
      <c r="Z7" s="11"/>
      <c r="AA7" s="11"/>
      <c r="AB7" s="11"/>
    </row>
    <row r="8" spans="1:28" s="9" customFormat="1" ht="17.45" x14ac:dyDescent="0.25">
      <c r="A8" s="348" t="str">
        <f>'1. паспорт местоположение'!A9</f>
        <v>АО "Салехардэнерго"</v>
      </c>
      <c r="B8" s="348"/>
      <c r="C8" s="348"/>
      <c r="D8" s="348"/>
      <c r="E8" s="348"/>
      <c r="F8" s="348"/>
      <c r="G8" s="348"/>
      <c r="H8" s="348"/>
      <c r="I8" s="348"/>
      <c r="J8" s="348"/>
      <c r="K8" s="348"/>
      <c r="L8" s="348"/>
      <c r="M8" s="348"/>
      <c r="N8" s="348"/>
      <c r="O8" s="348"/>
      <c r="P8" s="348"/>
      <c r="Q8" s="348"/>
      <c r="R8" s="348"/>
      <c r="S8" s="348"/>
      <c r="T8" s="11"/>
      <c r="U8" s="11"/>
      <c r="V8" s="11"/>
      <c r="W8" s="11"/>
      <c r="X8" s="11"/>
      <c r="Y8" s="11"/>
      <c r="Z8" s="11"/>
      <c r="AA8" s="11"/>
      <c r="AB8" s="11"/>
    </row>
    <row r="9" spans="1:28" s="9" customFormat="1" ht="17.45" x14ac:dyDescent="0.25">
      <c r="A9" s="341" t="str">
        <f>'1. паспорт местоположение'!A10</f>
        <v xml:space="preserve">         (фирменное наименование субъекта электроэнергетики)</v>
      </c>
      <c r="B9" s="341"/>
      <c r="C9" s="341"/>
      <c r="D9" s="341"/>
      <c r="E9" s="341"/>
      <c r="F9" s="341"/>
      <c r="G9" s="341"/>
      <c r="H9" s="341"/>
      <c r="I9" s="341"/>
      <c r="J9" s="341"/>
      <c r="K9" s="341"/>
      <c r="L9" s="341"/>
      <c r="M9" s="341"/>
      <c r="N9" s="341"/>
      <c r="O9" s="341"/>
      <c r="P9" s="341"/>
      <c r="Q9" s="341"/>
      <c r="R9" s="341"/>
      <c r="S9" s="341"/>
      <c r="T9" s="11"/>
      <c r="U9" s="11"/>
      <c r="V9" s="11"/>
      <c r="W9" s="11"/>
      <c r="X9" s="11"/>
      <c r="Y9" s="11"/>
      <c r="Z9" s="11"/>
      <c r="AA9" s="11"/>
      <c r="AB9" s="11"/>
    </row>
    <row r="10" spans="1:28" s="9" customFormat="1" ht="17.45" x14ac:dyDescent="0.25">
      <c r="A10" s="344">
        <f>'1. паспорт местоположение'!A11</f>
        <v>0</v>
      </c>
      <c r="B10" s="344"/>
      <c r="C10" s="344"/>
      <c r="D10" s="344"/>
      <c r="E10" s="344"/>
      <c r="F10" s="344"/>
      <c r="G10" s="344"/>
      <c r="H10" s="344"/>
      <c r="I10" s="344"/>
      <c r="J10" s="344"/>
      <c r="K10" s="344"/>
      <c r="L10" s="344"/>
      <c r="M10" s="344"/>
      <c r="N10" s="344"/>
      <c r="O10" s="344"/>
      <c r="P10" s="344"/>
      <c r="Q10" s="344"/>
      <c r="R10" s="344"/>
      <c r="S10" s="344"/>
      <c r="T10" s="11"/>
      <c r="U10" s="11"/>
      <c r="V10" s="11"/>
      <c r="W10" s="11"/>
      <c r="X10" s="11"/>
      <c r="Y10" s="11"/>
      <c r="Z10" s="11"/>
      <c r="AA10" s="11"/>
      <c r="AB10" s="11"/>
    </row>
    <row r="11" spans="1:28" s="9" customFormat="1" ht="17.45" x14ac:dyDescent="0.25">
      <c r="A11" s="348" t="str">
        <f>'1. паспорт местоположение'!A12</f>
        <v>L_Салехардэнерго-01</v>
      </c>
      <c r="B11" s="348"/>
      <c r="C11" s="348"/>
      <c r="D11" s="348"/>
      <c r="E11" s="348"/>
      <c r="F11" s="348"/>
      <c r="G11" s="348"/>
      <c r="H11" s="348"/>
      <c r="I11" s="348"/>
      <c r="J11" s="348"/>
      <c r="K11" s="348"/>
      <c r="L11" s="348"/>
      <c r="M11" s="348"/>
      <c r="N11" s="348"/>
      <c r="O11" s="348"/>
      <c r="P11" s="348"/>
      <c r="Q11" s="348"/>
      <c r="R11" s="348"/>
      <c r="S11" s="348"/>
      <c r="T11" s="11"/>
      <c r="U11" s="11"/>
      <c r="V11" s="11"/>
      <c r="W11" s="11"/>
      <c r="X11" s="11"/>
      <c r="Y11" s="11"/>
      <c r="Z11" s="11"/>
      <c r="AA11" s="11"/>
      <c r="AB11" s="11"/>
    </row>
    <row r="12" spans="1:28" s="9" customFormat="1" ht="17.45" x14ac:dyDescent="0.25">
      <c r="A12" s="341" t="str">
        <f>'1. паспорт местоположение'!A13</f>
        <v xml:space="preserve">         (идентификатор инвестиционного проекта)</v>
      </c>
      <c r="B12" s="341"/>
      <c r="C12" s="341"/>
      <c r="D12" s="341"/>
      <c r="E12" s="341"/>
      <c r="F12" s="341"/>
      <c r="G12" s="341"/>
      <c r="H12" s="341"/>
      <c r="I12" s="341"/>
      <c r="J12" s="341"/>
      <c r="K12" s="341"/>
      <c r="L12" s="341"/>
      <c r="M12" s="341"/>
      <c r="N12" s="341"/>
      <c r="O12" s="341"/>
      <c r="P12" s="341"/>
      <c r="Q12" s="341"/>
      <c r="R12" s="341"/>
      <c r="S12" s="341"/>
      <c r="T12" s="11"/>
      <c r="U12" s="11"/>
      <c r="V12" s="11"/>
      <c r="W12" s="11"/>
      <c r="X12" s="11"/>
      <c r="Y12" s="11"/>
      <c r="Z12" s="11"/>
      <c r="AA12" s="11"/>
      <c r="AB12" s="11"/>
    </row>
    <row r="13" spans="1:28" s="9" customFormat="1" ht="15.75" customHeight="1" x14ac:dyDescent="0.25">
      <c r="A13" s="352">
        <f>'1. паспорт местоположение'!A14</f>
        <v>0</v>
      </c>
      <c r="B13" s="352"/>
      <c r="C13" s="352"/>
      <c r="D13" s="352"/>
      <c r="E13" s="352"/>
      <c r="F13" s="352"/>
      <c r="G13" s="352"/>
      <c r="H13" s="352"/>
      <c r="I13" s="352"/>
      <c r="J13" s="352"/>
      <c r="K13" s="352"/>
      <c r="L13" s="352"/>
      <c r="M13" s="352"/>
      <c r="N13" s="352"/>
      <c r="O13" s="352"/>
      <c r="P13" s="352"/>
      <c r="Q13" s="352"/>
      <c r="R13" s="352"/>
      <c r="S13" s="352"/>
      <c r="T13" s="4"/>
      <c r="U13" s="4"/>
      <c r="V13" s="4"/>
      <c r="W13" s="4"/>
      <c r="X13" s="4"/>
      <c r="Y13" s="4"/>
      <c r="Z13" s="4"/>
      <c r="AA13" s="4"/>
      <c r="AB13" s="4"/>
    </row>
    <row r="14" spans="1:28" s="3" customFormat="1" ht="13.9" x14ac:dyDescent="0.25">
      <c r="A14" s="348" t="str">
        <f>'1. паспорт местоположение'!A15</f>
        <v xml:space="preserve">г. Салехард. </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5">
      <c r="A15" s="341" t="str">
        <f>'1. паспорт местоположение'!A16</f>
        <v xml:space="preserve">         (наименование инвестиционного проекта)</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5">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42" t="s">
        <v>443</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47" t="s">
        <v>6</v>
      </c>
      <c r="B19" s="347" t="s">
        <v>101</v>
      </c>
      <c r="C19" s="349" t="s">
        <v>340</v>
      </c>
      <c r="D19" s="347" t="s">
        <v>339</v>
      </c>
      <c r="E19" s="347" t="s">
        <v>100</v>
      </c>
      <c r="F19" s="347" t="s">
        <v>99</v>
      </c>
      <c r="G19" s="347" t="s">
        <v>335</v>
      </c>
      <c r="H19" s="347" t="s">
        <v>98</v>
      </c>
      <c r="I19" s="347" t="s">
        <v>97</v>
      </c>
      <c r="J19" s="347" t="s">
        <v>96</v>
      </c>
      <c r="K19" s="347" t="s">
        <v>95</v>
      </c>
      <c r="L19" s="347" t="s">
        <v>94</v>
      </c>
      <c r="M19" s="347" t="s">
        <v>93</v>
      </c>
      <c r="N19" s="347" t="s">
        <v>92</v>
      </c>
      <c r="O19" s="347" t="s">
        <v>91</v>
      </c>
      <c r="P19" s="347" t="s">
        <v>90</v>
      </c>
      <c r="Q19" s="347" t="s">
        <v>338</v>
      </c>
      <c r="R19" s="347"/>
      <c r="S19" s="351" t="s">
        <v>437</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32" t="s">
        <v>336</v>
      </c>
      <c r="R20" s="33" t="s">
        <v>337</v>
      </c>
      <c r="S20" s="351"/>
      <c r="T20" s="4"/>
      <c r="U20" s="4"/>
      <c r="V20" s="4"/>
      <c r="W20" s="4"/>
      <c r="X20" s="4"/>
      <c r="Y20" s="4"/>
    </row>
    <row r="21" spans="1:28" s="3" customFormat="1" ht="18.75" x14ac:dyDescent="0.2">
      <c r="A21" s="32">
        <v>1</v>
      </c>
      <c r="B21" s="35">
        <v>2</v>
      </c>
      <c r="C21" s="32">
        <v>3</v>
      </c>
      <c r="D21" s="35">
        <v>4</v>
      </c>
      <c r="E21" s="32">
        <v>5</v>
      </c>
      <c r="F21" s="35">
        <v>6</v>
      </c>
      <c r="G21" s="32">
        <v>7</v>
      </c>
      <c r="H21" s="35">
        <v>8</v>
      </c>
      <c r="I21" s="32">
        <v>9</v>
      </c>
      <c r="J21" s="35">
        <v>10</v>
      </c>
      <c r="K21" s="32">
        <v>11</v>
      </c>
      <c r="L21" s="35">
        <v>12</v>
      </c>
      <c r="M21" s="32">
        <v>13</v>
      </c>
      <c r="N21" s="35">
        <v>14</v>
      </c>
      <c r="O21" s="32">
        <v>15</v>
      </c>
      <c r="P21" s="35">
        <v>16</v>
      </c>
      <c r="Q21" s="32">
        <v>17</v>
      </c>
      <c r="R21" s="35">
        <v>18</v>
      </c>
      <c r="S21" s="32">
        <v>19</v>
      </c>
      <c r="T21" s="4"/>
      <c r="U21" s="4"/>
      <c r="V21" s="4"/>
      <c r="W21" s="4"/>
      <c r="X21" s="4"/>
      <c r="Y21" s="4"/>
    </row>
    <row r="22" spans="1:28" s="3" customFormat="1" ht="32.25" customHeight="1" x14ac:dyDescent="0.2">
      <c r="A22" s="32"/>
      <c r="B22" s="35"/>
      <c r="C22" s="35"/>
      <c r="D22" s="35"/>
      <c r="E22" s="35"/>
      <c r="F22" s="35"/>
      <c r="G22" s="35"/>
      <c r="H22" s="35"/>
      <c r="I22" s="35"/>
      <c r="J22" s="35"/>
      <c r="K22" s="35"/>
      <c r="L22" s="35"/>
      <c r="M22" s="35" t="s">
        <v>334</v>
      </c>
      <c r="N22" s="35" t="s">
        <v>334</v>
      </c>
      <c r="O22" s="35" t="s">
        <v>334</v>
      </c>
      <c r="P22" s="35" t="s">
        <v>334</v>
      </c>
      <c r="Q22" s="29"/>
      <c r="R22" s="5"/>
      <c r="S22" s="5"/>
      <c r="T22" s="4"/>
      <c r="U22" s="4"/>
      <c r="V22" s="4"/>
      <c r="W22" s="4"/>
      <c r="X22" s="4"/>
      <c r="Y22" s="4"/>
    </row>
    <row r="23" spans="1:28" s="3" customFormat="1" ht="18.75" x14ac:dyDescent="0.2">
      <c r="A23" s="32"/>
      <c r="B23" s="35"/>
      <c r="C23" s="35"/>
      <c r="D23" s="35"/>
      <c r="E23" s="35"/>
      <c r="F23" s="35"/>
      <c r="G23" s="35"/>
      <c r="H23" s="27"/>
      <c r="I23" s="27"/>
      <c r="J23" s="27"/>
      <c r="K23" s="27"/>
      <c r="L23" s="27"/>
      <c r="M23" s="27"/>
      <c r="N23" s="27"/>
      <c r="O23" s="27"/>
      <c r="P23" s="27"/>
      <c r="Q23" s="27"/>
      <c r="R23" s="5"/>
      <c r="S23" s="5"/>
      <c r="T23" s="4"/>
      <c r="U23" s="4"/>
      <c r="V23" s="4"/>
      <c r="W23" s="4"/>
    </row>
    <row r="24" spans="1:28" s="3" customFormat="1" ht="18.75" x14ac:dyDescent="0.2">
      <c r="A24" s="32"/>
      <c r="B24" s="35"/>
      <c r="C24" s="35"/>
      <c r="D24" s="35"/>
      <c r="E24" s="35"/>
      <c r="F24" s="35"/>
      <c r="G24" s="35"/>
      <c r="H24" s="27"/>
      <c r="I24" s="27"/>
      <c r="J24" s="27"/>
      <c r="K24" s="27"/>
      <c r="L24" s="27"/>
      <c r="M24" s="27"/>
      <c r="N24" s="27"/>
      <c r="O24" s="27"/>
      <c r="P24" s="27"/>
      <c r="Q24" s="27"/>
      <c r="R24" s="5"/>
      <c r="S24" s="5"/>
      <c r="T24" s="4"/>
      <c r="U24" s="4"/>
      <c r="V24" s="4"/>
      <c r="W24" s="4"/>
    </row>
    <row r="25" spans="1:28" s="3" customFormat="1" ht="18.75" x14ac:dyDescent="0.2">
      <c r="A25" s="23"/>
      <c r="B25" s="35"/>
      <c r="C25" s="35"/>
      <c r="D25" s="35"/>
      <c r="E25" s="35"/>
      <c r="F25" s="35"/>
      <c r="G25" s="35"/>
      <c r="H25" s="27"/>
      <c r="I25" s="27"/>
      <c r="J25" s="27"/>
      <c r="K25" s="27"/>
      <c r="L25" s="27"/>
      <c r="M25" s="27"/>
      <c r="N25" s="27"/>
      <c r="O25" s="27"/>
      <c r="P25" s="27"/>
      <c r="Q25" s="27"/>
      <c r="R25" s="5"/>
      <c r="S25" s="5"/>
      <c r="T25" s="4"/>
      <c r="U25" s="4"/>
      <c r="V25" s="4"/>
      <c r="W25" s="4"/>
    </row>
    <row r="26" spans="1:28" s="3" customFormat="1" ht="18.75" x14ac:dyDescent="0.2">
      <c r="A26" s="23"/>
      <c r="B26" s="35"/>
      <c r="C26" s="35"/>
      <c r="D26" s="35"/>
      <c r="E26" s="35"/>
      <c r="F26" s="35"/>
      <c r="G26" s="35"/>
      <c r="H26" s="27"/>
      <c r="I26" s="27"/>
      <c r="J26" s="27"/>
      <c r="K26" s="27"/>
      <c r="L26" s="27"/>
      <c r="M26" s="27"/>
      <c r="N26" s="27"/>
      <c r="O26" s="27"/>
      <c r="P26" s="27"/>
      <c r="Q26" s="27"/>
      <c r="R26" s="5"/>
      <c r="S26" s="5"/>
      <c r="T26" s="4"/>
      <c r="U26" s="4"/>
      <c r="V26" s="4"/>
      <c r="W26" s="4"/>
    </row>
    <row r="27" spans="1:28" s="3" customFormat="1" ht="18.75" x14ac:dyDescent="0.2">
      <c r="A27" s="23"/>
      <c r="B27" s="35"/>
      <c r="C27" s="35"/>
      <c r="D27" s="35"/>
      <c r="E27" s="35"/>
      <c r="F27" s="35"/>
      <c r="G27" s="35"/>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0"/>
      <c r="B29" s="35" t="s">
        <v>333</v>
      </c>
      <c r="C29" s="35"/>
      <c r="D29" s="35"/>
      <c r="E29" s="120" t="s">
        <v>334</v>
      </c>
      <c r="F29" s="120" t="s">
        <v>334</v>
      </c>
      <c r="G29" s="120" t="s">
        <v>334</v>
      </c>
      <c r="H29" s="120"/>
      <c r="I29" s="120"/>
      <c r="J29" s="120"/>
      <c r="K29" s="120"/>
      <c r="L29" s="120"/>
      <c r="M29" s="120"/>
      <c r="N29" s="120"/>
      <c r="O29" s="120"/>
      <c r="P29" s="120"/>
      <c r="Q29" s="121"/>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19" zoomScale="85" zoomScaleNormal="60" zoomScaleSheetLayoutView="85" workbookViewId="0">
      <selection activeCell="T25" sqref="B25:T25"/>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3"/>
    <row r="2" spans="1:20" ht="15" customHeight="1" x14ac:dyDescent="0.25">
      <c r="T2" s="30"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5">
      <c r="A5" s="15"/>
      <c r="T5" s="13"/>
    </row>
    <row r="6" spans="1:20" s="9" customFormat="1" ht="15.6" x14ac:dyDescent="0.25">
      <c r="A6" s="340" t="str">
        <f>'2. паспорт  ТП'!A4:S4</f>
        <v>Год раскрытия информации: 2025 год</v>
      </c>
      <c r="B6" s="340"/>
      <c r="C6" s="340"/>
      <c r="D6" s="340"/>
      <c r="E6" s="340"/>
      <c r="F6" s="340"/>
      <c r="G6" s="340"/>
      <c r="H6" s="340"/>
      <c r="I6" s="340"/>
      <c r="J6" s="340"/>
      <c r="K6" s="340"/>
      <c r="L6" s="340"/>
      <c r="M6" s="340"/>
      <c r="N6" s="340"/>
      <c r="O6" s="340"/>
      <c r="P6" s="340"/>
      <c r="Q6" s="340"/>
      <c r="R6" s="340"/>
      <c r="S6" s="340"/>
      <c r="T6" s="340"/>
    </row>
    <row r="7" spans="1:20" s="9" customFormat="1" ht="15.6" x14ac:dyDescent="0.25">
      <c r="A7" s="14">
        <v>0</v>
      </c>
      <c r="B7" s="9">
        <v>0</v>
      </c>
      <c r="C7" s="9">
        <v>0</v>
      </c>
      <c r="D7" s="9">
        <v>0</v>
      </c>
      <c r="E7" s="9">
        <v>0</v>
      </c>
      <c r="F7" s="9">
        <v>0</v>
      </c>
      <c r="G7" s="9">
        <v>0</v>
      </c>
      <c r="H7" s="9">
        <v>0</v>
      </c>
      <c r="I7" s="9">
        <v>0</v>
      </c>
      <c r="J7" s="9">
        <v>0</v>
      </c>
      <c r="K7" s="9">
        <v>0</v>
      </c>
      <c r="L7" s="9">
        <v>0</v>
      </c>
      <c r="M7" s="9">
        <v>0</v>
      </c>
      <c r="N7" s="9">
        <v>0</v>
      </c>
      <c r="O7" s="9">
        <v>0</v>
      </c>
      <c r="P7" s="9">
        <v>0</v>
      </c>
      <c r="Q7" s="9">
        <v>0</v>
      </c>
      <c r="R7" s="9">
        <v>0</v>
      </c>
      <c r="S7" s="9">
        <v>0</v>
      </c>
      <c r="T7" s="9">
        <v>0</v>
      </c>
    </row>
    <row r="8" spans="1:20" s="9" customFormat="1" ht="18.75" x14ac:dyDescent="0.2">
      <c r="A8" s="344" t="s">
        <v>10</v>
      </c>
      <c r="B8" s="344"/>
      <c r="C8" s="344"/>
      <c r="D8" s="344"/>
      <c r="E8" s="344"/>
      <c r="F8" s="344"/>
      <c r="G8" s="344"/>
      <c r="H8" s="344"/>
      <c r="I8" s="344"/>
      <c r="J8" s="344"/>
      <c r="K8" s="344"/>
      <c r="L8" s="344"/>
      <c r="M8" s="344"/>
      <c r="N8" s="344"/>
      <c r="O8" s="344"/>
      <c r="P8" s="344"/>
      <c r="Q8" s="344"/>
      <c r="R8" s="344"/>
      <c r="S8" s="344"/>
      <c r="T8" s="344"/>
    </row>
    <row r="9" spans="1:20" s="9" customFormat="1" ht="15.6" x14ac:dyDescent="0.25">
      <c r="A9" s="369">
        <v>0</v>
      </c>
      <c r="B9" s="369"/>
      <c r="C9" s="369"/>
      <c r="D9" s="369"/>
      <c r="E9" s="369"/>
      <c r="F9" s="369"/>
      <c r="G9" s="369"/>
      <c r="H9" s="369"/>
      <c r="I9" s="369"/>
      <c r="J9" s="369"/>
      <c r="K9" s="369"/>
      <c r="L9" s="369"/>
      <c r="M9" s="369"/>
      <c r="N9" s="369"/>
      <c r="O9" s="369"/>
      <c r="P9" s="369"/>
      <c r="Q9" s="369"/>
      <c r="R9" s="369"/>
      <c r="S9" s="369"/>
      <c r="T9" s="369"/>
    </row>
    <row r="10" spans="1:20" s="9" customFormat="1" ht="18.75" customHeight="1" x14ac:dyDescent="0.25">
      <c r="A10" s="345" t="str">
        <f>'2. паспорт  ТП'!A8:S8</f>
        <v>АО "Салехардэнерго"</v>
      </c>
      <c r="B10" s="345"/>
      <c r="C10" s="345"/>
      <c r="D10" s="345"/>
      <c r="E10" s="345"/>
      <c r="F10" s="345"/>
      <c r="G10" s="345"/>
      <c r="H10" s="345"/>
      <c r="I10" s="345"/>
      <c r="J10" s="345"/>
      <c r="K10" s="345"/>
      <c r="L10" s="345"/>
      <c r="M10" s="345"/>
      <c r="N10" s="345"/>
      <c r="O10" s="345"/>
      <c r="P10" s="345"/>
      <c r="Q10" s="345"/>
      <c r="R10" s="345"/>
      <c r="S10" s="345"/>
      <c r="T10" s="345"/>
    </row>
    <row r="11" spans="1:20" s="9" customFormat="1" ht="18.75" customHeight="1" x14ac:dyDescent="0.2">
      <c r="A11" s="341" t="s">
        <v>9</v>
      </c>
      <c r="B11" s="341"/>
      <c r="C11" s="341"/>
      <c r="D11" s="341"/>
      <c r="E11" s="341"/>
      <c r="F11" s="341"/>
      <c r="G11" s="341"/>
      <c r="H11" s="341"/>
      <c r="I11" s="341"/>
      <c r="J11" s="341"/>
      <c r="K11" s="341"/>
      <c r="L11" s="341"/>
      <c r="M11" s="341"/>
      <c r="N11" s="341"/>
      <c r="O11" s="341"/>
      <c r="P11" s="341"/>
      <c r="Q11" s="341"/>
      <c r="R11" s="341"/>
      <c r="S11" s="341"/>
      <c r="T11" s="341"/>
    </row>
    <row r="12" spans="1:20" s="9" customFormat="1" ht="15.6" x14ac:dyDescent="0.25">
      <c r="A12" s="369">
        <v>0</v>
      </c>
      <c r="B12" s="369"/>
      <c r="C12" s="369"/>
      <c r="D12" s="369"/>
      <c r="E12" s="369"/>
      <c r="F12" s="369"/>
      <c r="G12" s="369"/>
      <c r="H12" s="369"/>
      <c r="I12" s="369"/>
      <c r="J12" s="369"/>
      <c r="K12" s="369"/>
      <c r="L12" s="369"/>
      <c r="M12" s="369"/>
      <c r="N12" s="369"/>
      <c r="O12" s="369"/>
      <c r="P12" s="369"/>
      <c r="Q12" s="369"/>
      <c r="R12" s="369"/>
      <c r="S12" s="369"/>
      <c r="T12" s="369"/>
    </row>
    <row r="13" spans="1:20" s="9" customFormat="1" ht="18.75" customHeight="1" x14ac:dyDescent="0.25">
      <c r="A13" s="345" t="str">
        <f>'2. паспорт  ТП'!A11:S11</f>
        <v>L_Салехардэнерго-01</v>
      </c>
      <c r="B13" s="345"/>
      <c r="C13" s="345"/>
      <c r="D13" s="345"/>
      <c r="E13" s="345"/>
      <c r="F13" s="345"/>
      <c r="G13" s="345"/>
      <c r="H13" s="345"/>
      <c r="I13" s="345"/>
      <c r="J13" s="345"/>
      <c r="K13" s="345"/>
      <c r="L13" s="345"/>
      <c r="M13" s="345"/>
      <c r="N13" s="345"/>
      <c r="O13" s="345"/>
      <c r="P13" s="345"/>
      <c r="Q13" s="345"/>
      <c r="R13" s="345"/>
      <c r="S13" s="345"/>
      <c r="T13" s="345"/>
    </row>
    <row r="14" spans="1:20" s="9" customFormat="1" ht="18.75" customHeight="1" x14ac:dyDescent="0.2">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5">
      <c r="A15" s="341">
        <v>0</v>
      </c>
      <c r="B15" s="341"/>
      <c r="C15" s="341"/>
      <c r="D15" s="341"/>
      <c r="E15" s="341"/>
      <c r="F15" s="341"/>
      <c r="G15" s="341"/>
      <c r="H15" s="341"/>
      <c r="I15" s="341"/>
      <c r="J15" s="341"/>
      <c r="K15" s="341"/>
      <c r="L15" s="341"/>
      <c r="M15" s="341"/>
      <c r="N15" s="341"/>
      <c r="O15" s="341"/>
      <c r="P15" s="341"/>
      <c r="Q15" s="341"/>
      <c r="R15" s="341"/>
      <c r="S15" s="341"/>
      <c r="T15" s="341"/>
    </row>
    <row r="16" spans="1:20" s="3" customFormat="1" ht="15.6" x14ac:dyDescent="0.25">
      <c r="A16" s="345" t="str">
        <f>'2. паспорт  ТП'!A14:S14</f>
        <v xml:space="preserve">г. Салехард. </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41" t="s">
        <v>7</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5">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45" t="s">
        <v>448</v>
      </c>
      <c r="B19" s="345"/>
      <c r="C19" s="345"/>
      <c r="D19" s="345"/>
      <c r="E19" s="345"/>
      <c r="F19" s="345"/>
      <c r="G19" s="345"/>
      <c r="H19" s="345"/>
      <c r="I19" s="345"/>
      <c r="J19" s="345"/>
      <c r="K19" s="345"/>
      <c r="L19" s="345"/>
      <c r="M19" s="345"/>
      <c r="N19" s="345"/>
      <c r="O19" s="345"/>
      <c r="P19" s="345"/>
      <c r="Q19" s="345"/>
      <c r="R19" s="345"/>
      <c r="S19" s="345"/>
      <c r="T19" s="345"/>
    </row>
    <row r="20" spans="1:113" s="41" customFormat="1" ht="21" customHeight="1" x14ac:dyDescent="0.3">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6</v>
      </c>
      <c r="B21" s="359" t="s">
        <v>227</v>
      </c>
      <c r="C21" s="360"/>
      <c r="D21" s="363" t="s">
        <v>123</v>
      </c>
      <c r="E21" s="359" t="s">
        <v>477</v>
      </c>
      <c r="F21" s="360"/>
      <c r="G21" s="359" t="s">
        <v>247</v>
      </c>
      <c r="H21" s="360"/>
      <c r="I21" s="359" t="s">
        <v>122</v>
      </c>
      <c r="J21" s="360"/>
      <c r="K21" s="363" t="s">
        <v>121</v>
      </c>
      <c r="L21" s="359" t="s">
        <v>120</v>
      </c>
      <c r="M21" s="360"/>
      <c r="N21" s="359" t="s">
        <v>473</v>
      </c>
      <c r="O21" s="360"/>
      <c r="P21" s="363" t="s">
        <v>119</v>
      </c>
      <c r="Q21" s="366" t="s">
        <v>118</v>
      </c>
      <c r="R21" s="367"/>
      <c r="S21" s="366" t="s">
        <v>117</v>
      </c>
      <c r="T21" s="368"/>
    </row>
    <row r="22" spans="1:113" ht="204.75" customHeight="1" x14ac:dyDescent="0.25">
      <c r="A22" s="357"/>
      <c r="B22" s="361"/>
      <c r="C22" s="362"/>
      <c r="D22" s="364"/>
      <c r="E22" s="361"/>
      <c r="F22" s="362"/>
      <c r="G22" s="361"/>
      <c r="H22" s="362"/>
      <c r="I22" s="361"/>
      <c r="J22" s="362"/>
      <c r="K22" s="365"/>
      <c r="L22" s="361"/>
      <c r="M22" s="362"/>
      <c r="N22" s="361"/>
      <c r="O22" s="362"/>
      <c r="P22" s="365"/>
      <c r="Q22" s="82" t="s">
        <v>116</v>
      </c>
      <c r="R22" s="82" t="s">
        <v>447</v>
      </c>
      <c r="S22" s="82" t="s">
        <v>115</v>
      </c>
      <c r="T22" s="82" t="s">
        <v>114</v>
      </c>
    </row>
    <row r="23" spans="1:113" ht="51.75" customHeight="1" x14ac:dyDescent="0.25">
      <c r="A23" s="358"/>
      <c r="B23" s="82" t="s">
        <v>112</v>
      </c>
      <c r="C23" s="82" t="s">
        <v>113</v>
      </c>
      <c r="D23" s="365"/>
      <c r="E23" s="82" t="s">
        <v>112</v>
      </c>
      <c r="F23" s="82" t="s">
        <v>113</v>
      </c>
      <c r="G23" s="82" t="s">
        <v>112</v>
      </c>
      <c r="H23" s="82" t="s">
        <v>113</v>
      </c>
      <c r="I23" s="82" t="s">
        <v>112</v>
      </c>
      <c r="J23" s="82" t="s">
        <v>113</v>
      </c>
      <c r="K23" s="82" t="s">
        <v>112</v>
      </c>
      <c r="L23" s="82" t="s">
        <v>112</v>
      </c>
      <c r="M23" s="82" t="s">
        <v>113</v>
      </c>
      <c r="N23" s="82" t="s">
        <v>112</v>
      </c>
      <c r="O23" s="82" t="s">
        <v>113</v>
      </c>
      <c r="P23" s="83" t="s">
        <v>112</v>
      </c>
      <c r="Q23" s="82" t="s">
        <v>112</v>
      </c>
      <c r="R23" s="82" t="s">
        <v>112</v>
      </c>
      <c r="S23" s="82" t="s">
        <v>112</v>
      </c>
      <c r="T23" s="82" t="s">
        <v>112</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31" customFormat="1" x14ac:dyDescent="0.25">
      <c r="A25" s="46">
        <v>1</v>
      </c>
      <c r="B25" s="180"/>
      <c r="C25" s="180"/>
      <c r="D25" s="180"/>
      <c r="E25" s="180"/>
      <c r="F25" s="180"/>
      <c r="G25" s="180"/>
      <c r="H25" s="180"/>
      <c r="I25" s="180"/>
      <c r="J25" s="181"/>
      <c r="K25" s="181"/>
      <c r="L25" s="181"/>
      <c r="M25" s="46"/>
      <c r="N25" s="46"/>
      <c r="O25" s="46"/>
      <c r="P25" s="181"/>
      <c r="Q25" s="182"/>
      <c r="R25" s="180"/>
      <c r="S25" s="182"/>
      <c r="T25" s="180"/>
    </row>
    <row r="26" spans="1:113" ht="3" customHeight="1" x14ac:dyDescent="0.25"/>
    <row r="27" spans="1:113" s="44" customFormat="1" ht="12.75" x14ac:dyDescent="0.2">
      <c r="B27" s="45"/>
      <c r="C27" s="45"/>
      <c r="K27" s="45"/>
    </row>
    <row r="28" spans="1:113" s="44" customFormat="1" x14ac:dyDescent="0.25">
      <c r="B28" s="40" t="s">
        <v>111</v>
      </c>
      <c r="C28" s="40"/>
      <c r="D28" s="40"/>
      <c r="E28" s="40"/>
      <c r="F28" s="40"/>
      <c r="G28" s="40"/>
      <c r="H28" s="40"/>
      <c r="I28" s="40"/>
      <c r="J28" s="40"/>
      <c r="K28" s="40"/>
      <c r="L28" s="40"/>
      <c r="M28" s="40"/>
      <c r="N28" s="40"/>
      <c r="O28" s="40"/>
      <c r="P28" s="40"/>
      <c r="Q28" s="40"/>
      <c r="R28" s="40"/>
    </row>
    <row r="29" spans="1:113" x14ac:dyDescent="0.25">
      <c r="B29" s="354" t="s">
        <v>483</v>
      </c>
      <c r="C29" s="354"/>
      <c r="D29" s="354"/>
      <c r="E29" s="354"/>
      <c r="F29" s="354"/>
      <c r="G29" s="354"/>
      <c r="H29" s="354"/>
      <c r="I29" s="354"/>
      <c r="J29" s="354"/>
      <c r="K29" s="354"/>
      <c r="L29" s="354"/>
      <c r="M29" s="354"/>
      <c r="N29" s="354"/>
      <c r="O29" s="354"/>
      <c r="P29" s="354"/>
      <c r="Q29" s="354"/>
      <c r="R29" s="354"/>
    </row>
    <row r="31" spans="1:113" x14ac:dyDescent="0.25">
      <c r="B31" s="42" t="s">
        <v>446</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110</v>
      </c>
      <c r="C32" s="42"/>
      <c r="D32" s="42"/>
      <c r="E32" s="42"/>
      <c r="H32" s="42"/>
      <c r="I32" s="42"/>
      <c r="J32" s="42"/>
      <c r="K32" s="42"/>
      <c r="L32" s="42"/>
      <c r="M32" s="42"/>
      <c r="N32" s="42"/>
      <c r="O32" s="42"/>
      <c r="P32" s="42"/>
      <c r="Q32" s="42"/>
      <c r="R32" s="42"/>
    </row>
    <row r="33" spans="2:113" x14ac:dyDescent="0.25">
      <c r="B33" s="42" t="s">
        <v>109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108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107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106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105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104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103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zoomScale="60" workbookViewId="0">
      <selection activeCell="A6" sqref="A6"/>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70</v>
      </c>
    </row>
    <row r="2" spans="1:27" s="9" customFormat="1" ht="18.75" customHeight="1" x14ac:dyDescent="0.3">
      <c r="E2" s="15"/>
      <c r="AA2" s="13" t="s">
        <v>11</v>
      </c>
    </row>
    <row r="3" spans="1:27" s="9" customFormat="1" ht="18.75" customHeight="1" x14ac:dyDescent="0.3">
      <c r="E3" s="15"/>
      <c r="AA3" s="13" t="s">
        <v>69</v>
      </c>
    </row>
    <row r="4" spans="1:27" s="9" customFormat="1" ht="15.6" x14ac:dyDescent="0.25">
      <c r="E4" s="14"/>
    </row>
    <row r="5" spans="1:27" s="9" customFormat="1" ht="15.6" x14ac:dyDescent="0.25">
      <c r="A5" s="340" t="str">
        <f>'3.1. паспорт Техсостояние ПС'!A6:T6</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9" customFormat="1" ht="15.6" x14ac:dyDescent="0.25">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344" t="s">
        <v>10</v>
      </c>
      <c r="F7" s="344"/>
      <c r="G7" s="344"/>
      <c r="H7" s="344"/>
      <c r="I7" s="344"/>
      <c r="J7" s="344"/>
      <c r="K7" s="344"/>
      <c r="L7" s="344"/>
      <c r="M7" s="344"/>
      <c r="N7" s="344"/>
      <c r="O7" s="344"/>
      <c r="P7" s="344"/>
      <c r="Q7" s="344"/>
      <c r="R7" s="344"/>
      <c r="S7" s="344"/>
      <c r="T7" s="344"/>
      <c r="U7" s="344"/>
      <c r="V7" s="344"/>
      <c r="W7" s="344"/>
      <c r="X7" s="344"/>
      <c r="Y7" s="344"/>
    </row>
    <row r="8" spans="1:27" s="9" customFormat="1" ht="17.45" x14ac:dyDescent="0.25">
      <c r="E8" s="12"/>
      <c r="F8" s="12"/>
      <c r="G8" s="12"/>
      <c r="H8" s="12"/>
      <c r="I8" s="12"/>
      <c r="J8" s="12"/>
      <c r="K8" s="12"/>
      <c r="L8" s="12"/>
      <c r="M8" s="12"/>
      <c r="N8" s="12"/>
      <c r="O8" s="12"/>
      <c r="P8" s="12"/>
      <c r="Q8" s="12"/>
      <c r="R8" s="12"/>
      <c r="S8" s="11"/>
      <c r="T8" s="11"/>
      <c r="U8" s="11"/>
      <c r="V8" s="11"/>
      <c r="W8" s="11"/>
    </row>
    <row r="9" spans="1:27" s="9" customFormat="1" ht="18.75" customHeight="1" x14ac:dyDescent="0.25">
      <c r="E9" s="370">
        <f>'3.1. паспорт Техсостояние ПС'!A10:T10</f>
        <v>0</v>
      </c>
      <c r="F9" s="370"/>
      <c r="G9" s="370"/>
      <c r="H9" s="370"/>
      <c r="I9" s="370"/>
      <c r="J9" s="370"/>
      <c r="K9" s="370"/>
      <c r="L9" s="370"/>
      <c r="M9" s="370"/>
      <c r="N9" s="370"/>
      <c r="O9" s="370"/>
      <c r="P9" s="370"/>
      <c r="Q9" s="370"/>
      <c r="R9" s="370"/>
      <c r="S9" s="370"/>
      <c r="T9" s="370"/>
      <c r="U9" s="370"/>
      <c r="V9" s="370"/>
      <c r="W9" s="370"/>
      <c r="X9" s="370"/>
      <c r="Y9" s="370"/>
    </row>
    <row r="10" spans="1:27" s="9" customFormat="1" ht="18.75" customHeight="1" x14ac:dyDescent="0.2">
      <c r="E10" s="341" t="s">
        <v>9</v>
      </c>
      <c r="F10" s="341"/>
      <c r="G10" s="341"/>
      <c r="H10" s="341"/>
      <c r="I10" s="341"/>
      <c r="J10" s="341"/>
      <c r="K10" s="341"/>
      <c r="L10" s="341"/>
      <c r="M10" s="341"/>
      <c r="N10" s="341"/>
      <c r="O10" s="341"/>
      <c r="P10" s="341"/>
      <c r="Q10" s="341"/>
      <c r="R10" s="341"/>
      <c r="S10" s="341"/>
      <c r="T10" s="341"/>
      <c r="U10" s="341"/>
      <c r="V10" s="341"/>
      <c r="W10" s="341"/>
      <c r="X10" s="341"/>
      <c r="Y10" s="341"/>
    </row>
    <row r="11" spans="1:27" s="9" customFormat="1" ht="17.45" x14ac:dyDescent="0.25">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5">
      <c r="E12" s="370">
        <f>'3.1. паспорт Техсостояние ПС'!A13:T13</f>
        <v>0</v>
      </c>
      <c r="F12" s="370"/>
      <c r="G12" s="370"/>
      <c r="H12" s="370"/>
      <c r="I12" s="370"/>
      <c r="J12" s="370"/>
      <c r="K12" s="370"/>
      <c r="L12" s="370"/>
      <c r="M12" s="370"/>
      <c r="N12" s="370"/>
      <c r="O12" s="370"/>
      <c r="P12" s="370"/>
      <c r="Q12" s="370"/>
      <c r="R12" s="370"/>
      <c r="S12" s="370"/>
      <c r="T12" s="370"/>
      <c r="U12" s="370"/>
      <c r="V12" s="370"/>
      <c r="W12" s="370"/>
      <c r="X12" s="370"/>
      <c r="Y12" s="370"/>
    </row>
    <row r="13" spans="1:27" s="9" customFormat="1" ht="18.75" customHeight="1" x14ac:dyDescent="0.2">
      <c r="E13" s="341" t="s">
        <v>8</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5">
      <c r="E14" s="4"/>
      <c r="F14" s="4"/>
      <c r="G14" s="4"/>
      <c r="H14" s="4"/>
      <c r="I14" s="4"/>
      <c r="J14" s="4"/>
      <c r="K14" s="4"/>
      <c r="L14" s="4"/>
      <c r="M14" s="4"/>
      <c r="N14" s="4"/>
      <c r="O14" s="4"/>
      <c r="P14" s="4"/>
      <c r="Q14" s="4"/>
      <c r="R14" s="4"/>
      <c r="S14" s="4"/>
      <c r="T14" s="4"/>
      <c r="U14" s="4"/>
      <c r="V14" s="4"/>
      <c r="W14" s="4"/>
    </row>
    <row r="15" spans="1:27" s="3" customFormat="1" ht="34.5" customHeight="1" x14ac:dyDescent="0.25">
      <c r="E15" s="370">
        <f>'3.1. паспорт Техсостояние ПС'!A16:T16</f>
        <v>0</v>
      </c>
      <c r="F15" s="370"/>
      <c r="G15" s="370"/>
      <c r="H15" s="370"/>
      <c r="I15" s="370"/>
      <c r="J15" s="370"/>
      <c r="K15" s="370"/>
      <c r="L15" s="370"/>
      <c r="M15" s="370"/>
      <c r="N15" s="370"/>
      <c r="O15" s="370"/>
      <c r="P15" s="370"/>
      <c r="Q15" s="370"/>
      <c r="R15" s="370"/>
      <c r="S15" s="370"/>
      <c r="T15" s="370"/>
      <c r="U15" s="370"/>
      <c r="V15" s="370"/>
      <c r="W15" s="370"/>
      <c r="X15" s="370"/>
      <c r="Y15" s="370"/>
    </row>
    <row r="16" spans="1:27" s="3" customFormat="1" ht="15" customHeight="1" x14ac:dyDescent="0.2">
      <c r="E16" s="341" t="s">
        <v>7</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450</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41" customFormat="1" ht="21" customHeight="1" x14ac:dyDescent="0.25"/>
    <row r="21" spans="1:27" ht="15.75" customHeight="1" x14ac:dyDescent="0.25">
      <c r="A21" s="363" t="s">
        <v>6</v>
      </c>
      <c r="B21" s="359" t="s">
        <v>457</v>
      </c>
      <c r="C21" s="360"/>
      <c r="D21" s="359" t="s">
        <v>459</v>
      </c>
      <c r="E21" s="360"/>
      <c r="F21" s="366" t="s">
        <v>95</v>
      </c>
      <c r="G21" s="368"/>
      <c r="H21" s="368"/>
      <c r="I21" s="367"/>
      <c r="J21" s="363" t="s">
        <v>460</v>
      </c>
      <c r="K21" s="359" t="s">
        <v>461</v>
      </c>
      <c r="L21" s="360"/>
      <c r="M21" s="359" t="s">
        <v>462</v>
      </c>
      <c r="N21" s="360"/>
      <c r="O21" s="359" t="s">
        <v>449</v>
      </c>
      <c r="P21" s="360"/>
      <c r="Q21" s="359" t="s">
        <v>128</v>
      </c>
      <c r="R21" s="360"/>
      <c r="S21" s="363" t="s">
        <v>127</v>
      </c>
      <c r="T21" s="363" t="s">
        <v>463</v>
      </c>
      <c r="U21" s="363" t="s">
        <v>458</v>
      </c>
      <c r="V21" s="359" t="s">
        <v>126</v>
      </c>
      <c r="W21" s="360"/>
      <c r="X21" s="366" t="s">
        <v>118</v>
      </c>
      <c r="Y21" s="368"/>
      <c r="Z21" s="366" t="s">
        <v>117</v>
      </c>
      <c r="AA21" s="368"/>
    </row>
    <row r="22" spans="1:27" ht="216" customHeight="1" x14ac:dyDescent="0.25">
      <c r="A22" s="364"/>
      <c r="B22" s="361"/>
      <c r="C22" s="362"/>
      <c r="D22" s="361"/>
      <c r="E22" s="362"/>
      <c r="F22" s="366" t="s">
        <v>125</v>
      </c>
      <c r="G22" s="367"/>
      <c r="H22" s="366" t="s">
        <v>124</v>
      </c>
      <c r="I22" s="367"/>
      <c r="J22" s="365"/>
      <c r="K22" s="361"/>
      <c r="L22" s="362"/>
      <c r="M22" s="361"/>
      <c r="N22" s="362"/>
      <c r="O22" s="361"/>
      <c r="P22" s="362"/>
      <c r="Q22" s="361"/>
      <c r="R22" s="362"/>
      <c r="S22" s="365"/>
      <c r="T22" s="365"/>
      <c r="U22" s="365"/>
      <c r="V22" s="361"/>
      <c r="W22" s="362"/>
      <c r="X22" s="82" t="s">
        <v>116</v>
      </c>
      <c r="Y22" s="82" t="s">
        <v>447</v>
      </c>
      <c r="Z22" s="82" t="s">
        <v>115</v>
      </c>
      <c r="AA22" s="82" t="s">
        <v>114</v>
      </c>
    </row>
    <row r="23" spans="1:27" ht="60" customHeight="1" x14ac:dyDescent="0.25">
      <c r="A23" s="365"/>
      <c r="B23" s="83" t="s">
        <v>112</v>
      </c>
      <c r="C23" s="83"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1" customFormat="1" ht="24" customHeight="1" x14ac:dyDescent="0.25">
      <c r="A25" s="87"/>
      <c r="B25" s="87"/>
      <c r="C25" s="87"/>
      <c r="D25" s="87"/>
      <c r="E25" s="88"/>
      <c r="F25" s="88"/>
      <c r="G25" s="89"/>
      <c r="H25" s="89"/>
      <c r="I25" s="89"/>
      <c r="J25" s="90"/>
      <c r="K25" s="90"/>
      <c r="L25" s="91"/>
      <c r="M25" s="91"/>
      <c r="N25" s="88"/>
      <c r="O25" s="88"/>
      <c r="P25" s="88"/>
      <c r="Q25" s="88"/>
      <c r="R25" s="89"/>
      <c r="S25" s="90"/>
      <c r="T25" s="90"/>
      <c r="U25" s="90"/>
      <c r="V25" s="90"/>
      <c r="W25" s="88"/>
      <c r="X25" s="87"/>
      <c r="Y25" s="87"/>
      <c r="Z25" s="87"/>
      <c r="AA25" s="87"/>
    </row>
    <row r="26" spans="1:27" ht="3" customHeight="1" x14ac:dyDescent="0.25">
      <c r="X26" s="84"/>
      <c r="Y26" s="85"/>
    </row>
    <row r="27" spans="1:27" s="44" customFormat="1" ht="12.75" x14ac:dyDescent="0.2">
      <c r="A27" s="45"/>
      <c r="B27" s="45"/>
      <c r="C27" s="45"/>
      <c r="E27" s="45"/>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0"/>
  <sheetViews>
    <sheetView showZeros="0" view="pageBreakPreview" topLeftCell="A25"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hidden="1" customHeight="1" x14ac:dyDescent="0.2">
      <c r="A1" s="15"/>
      <c r="C1" s="30" t="s">
        <v>70</v>
      </c>
    </row>
    <row r="2" spans="1:29" s="9" customFormat="1" ht="18.75" hidden="1" customHeight="1" x14ac:dyDescent="0.3">
      <c r="A2" s="15"/>
      <c r="C2" s="13" t="s">
        <v>11</v>
      </c>
    </row>
    <row r="3" spans="1:29" s="9" customFormat="1" ht="18.75" hidden="1" x14ac:dyDescent="0.3">
      <c r="A3" s="14"/>
      <c r="C3" s="13" t="s">
        <v>69</v>
      </c>
    </row>
    <row r="4" spans="1:29" s="9" customFormat="1" ht="18" x14ac:dyDescent="0.35">
      <c r="A4" s="14"/>
      <c r="C4" s="13"/>
    </row>
    <row r="5" spans="1:29" s="9" customFormat="1" ht="15.6" x14ac:dyDescent="0.25">
      <c r="A5" s="340" t="str">
        <f>'1. паспорт местоположение'!A5</f>
        <v>Год раскрытия информации: 2025 год</v>
      </c>
      <c r="B5" s="340"/>
      <c r="C5" s="34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 x14ac:dyDescent="0.35">
      <c r="A6" s="14">
        <f>'1. паспорт местоположение'!A6</f>
        <v>0</v>
      </c>
      <c r="B6" s="9">
        <f>'1. паспорт местоположение'!B6</f>
        <v>0</v>
      </c>
      <c r="C6" s="9">
        <f>'1. паспорт местоположение'!C6</f>
        <v>0</v>
      </c>
      <c r="G6" s="13"/>
    </row>
    <row r="7" spans="1:29" s="9" customFormat="1" ht="17.45" x14ac:dyDescent="0.25">
      <c r="A7" s="344" t="str">
        <f>'1. паспорт местоположение'!A7</f>
        <v xml:space="preserve">Паспорт инвестиционного проекта </v>
      </c>
      <c r="B7" s="344"/>
      <c r="C7" s="344"/>
      <c r="D7" s="11"/>
      <c r="E7" s="11"/>
      <c r="F7" s="11"/>
      <c r="G7" s="11"/>
      <c r="H7" s="11"/>
      <c r="I7" s="11"/>
      <c r="J7" s="11"/>
      <c r="K7" s="11"/>
      <c r="L7" s="11"/>
      <c r="M7" s="11"/>
      <c r="N7" s="11"/>
      <c r="O7" s="11"/>
      <c r="P7" s="11"/>
      <c r="Q7" s="11"/>
      <c r="R7" s="11"/>
      <c r="S7" s="11"/>
      <c r="T7" s="11"/>
      <c r="U7" s="11"/>
    </row>
    <row r="8" spans="1:29" s="9" customFormat="1" ht="17.45" x14ac:dyDescent="0.25">
      <c r="A8" s="344">
        <f>'1. паспорт местоположение'!A8</f>
        <v>0</v>
      </c>
      <c r="B8" s="344"/>
      <c r="C8" s="344"/>
      <c r="D8" s="12"/>
      <c r="E8" s="12"/>
      <c r="F8" s="12"/>
      <c r="G8" s="12"/>
      <c r="H8" s="11"/>
      <c r="I8" s="11"/>
      <c r="J8" s="11"/>
      <c r="K8" s="11"/>
      <c r="L8" s="11"/>
      <c r="M8" s="11"/>
      <c r="N8" s="11"/>
      <c r="O8" s="11"/>
      <c r="P8" s="11"/>
      <c r="Q8" s="11"/>
      <c r="R8" s="11"/>
      <c r="S8" s="11"/>
      <c r="T8" s="11"/>
      <c r="U8" s="11"/>
    </row>
    <row r="9" spans="1:29" s="9" customFormat="1" ht="17.45" x14ac:dyDescent="0.25">
      <c r="A9" s="345" t="str">
        <f>'1. паспорт местоположение'!A9</f>
        <v>АО "Салехардэнерго"</v>
      </c>
      <c r="B9" s="345"/>
      <c r="C9" s="345"/>
      <c r="D9" s="8"/>
      <c r="E9" s="8"/>
      <c r="F9" s="8"/>
      <c r="G9" s="8"/>
      <c r="H9" s="11"/>
      <c r="I9" s="11"/>
      <c r="J9" s="11"/>
      <c r="K9" s="11"/>
      <c r="L9" s="11"/>
      <c r="M9" s="11"/>
      <c r="N9" s="11"/>
      <c r="O9" s="11"/>
      <c r="P9" s="11"/>
      <c r="Q9" s="11"/>
      <c r="R9" s="11"/>
      <c r="S9" s="11"/>
      <c r="T9" s="11"/>
      <c r="U9" s="11"/>
    </row>
    <row r="10" spans="1:29" s="9" customFormat="1" ht="17.45" x14ac:dyDescent="0.25">
      <c r="A10" s="341" t="str">
        <f>'1. паспорт местоположение'!A10</f>
        <v xml:space="preserve">         (фирменное наименование субъекта электроэнергетики)</v>
      </c>
      <c r="B10" s="341"/>
      <c r="C10" s="341"/>
      <c r="D10" s="6"/>
      <c r="E10" s="6"/>
      <c r="F10" s="6"/>
      <c r="G10" s="6"/>
      <c r="H10" s="11"/>
      <c r="I10" s="11"/>
      <c r="J10" s="11"/>
      <c r="K10" s="11"/>
      <c r="L10" s="11"/>
      <c r="M10" s="11"/>
      <c r="N10" s="11"/>
      <c r="O10" s="11"/>
      <c r="P10" s="11"/>
      <c r="Q10" s="11"/>
      <c r="R10" s="11"/>
      <c r="S10" s="11"/>
      <c r="T10" s="11"/>
      <c r="U10" s="11"/>
    </row>
    <row r="11" spans="1:29" s="9" customFormat="1" ht="17.45" x14ac:dyDescent="0.25">
      <c r="A11" s="369">
        <f>'1. паспорт местоположение'!A11</f>
        <v>0</v>
      </c>
      <c r="B11" s="369"/>
      <c r="C11" s="369"/>
      <c r="D11" s="12"/>
      <c r="E11" s="12"/>
      <c r="F11" s="12"/>
      <c r="G11" s="12"/>
      <c r="H11" s="11"/>
      <c r="I11" s="11"/>
      <c r="J11" s="11"/>
      <c r="K11" s="11"/>
      <c r="L11" s="11"/>
      <c r="M11" s="11"/>
      <c r="N11" s="11"/>
      <c r="O11" s="11"/>
      <c r="P11" s="11"/>
      <c r="Q11" s="11"/>
      <c r="R11" s="11"/>
      <c r="S11" s="11"/>
      <c r="T11" s="11"/>
      <c r="U11" s="11"/>
    </row>
    <row r="12" spans="1:29" s="9" customFormat="1" ht="17.45" x14ac:dyDescent="0.25">
      <c r="A12" s="345" t="str">
        <f>'1. паспорт местоположение'!A12</f>
        <v>L_Салехардэнерго-01</v>
      </c>
      <c r="B12" s="345"/>
      <c r="C12" s="345"/>
      <c r="D12" s="8"/>
      <c r="E12" s="8"/>
      <c r="F12" s="8"/>
      <c r="G12" s="8"/>
      <c r="H12" s="11"/>
      <c r="I12" s="11"/>
      <c r="J12" s="11"/>
      <c r="K12" s="11"/>
      <c r="L12" s="11"/>
      <c r="M12" s="11"/>
      <c r="N12" s="11"/>
      <c r="O12" s="11"/>
      <c r="P12" s="11"/>
      <c r="Q12" s="11"/>
      <c r="R12" s="11"/>
      <c r="S12" s="11"/>
      <c r="T12" s="11"/>
      <c r="U12" s="11"/>
    </row>
    <row r="13" spans="1:29" s="9" customFormat="1" ht="17.45" x14ac:dyDescent="0.25">
      <c r="A13" s="341" t="str">
        <f>'1. паспорт местоположение'!A13</f>
        <v xml:space="preserve">         (идентификатор инвестиционного проекта)</v>
      </c>
      <c r="B13" s="341"/>
      <c r="C13" s="341"/>
      <c r="D13" s="6"/>
      <c r="E13" s="6"/>
      <c r="F13" s="6"/>
      <c r="G13" s="6"/>
      <c r="H13" s="11"/>
      <c r="I13" s="11"/>
      <c r="J13" s="11"/>
      <c r="K13" s="11"/>
      <c r="L13" s="11"/>
      <c r="M13" s="11"/>
      <c r="N13" s="11"/>
      <c r="O13" s="11"/>
      <c r="P13" s="11"/>
      <c r="Q13" s="11"/>
      <c r="R13" s="11"/>
      <c r="S13" s="11"/>
      <c r="T13" s="11"/>
      <c r="U13" s="11"/>
    </row>
    <row r="14" spans="1:29" s="9" customFormat="1" ht="15.75" customHeight="1" x14ac:dyDescent="0.25">
      <c r="A14" s="341">
        <f>'1. паспорт местоположение'!A14</f>
        <v>0</v>
      </c>
      <c r="B14" s="341"/>
      <c r="C14" s="341"/>
      <c r="D14" s="4"/>
      <c r="E14" s="4"/>
      <c r="F14" s="4"/>
      <c r="G14" s="4"/>
      <c r="H14" s="4"/>
      <c r="I14" s="4"/>
      <c r="J14" s="4"/>
      <c r="K14" s="4"/>
      <c r="L14" s="4"/>
      <c r="M14" s="4"/>
      <c r="N14" s="4"/>
      <c r="O14" s="4"/>
      <c r="P14" s="4"/>
      <c r="Q14" s="4"/>
      <c r="R14" s="4"/>
      <c r="S14" s="4"/>
      <c r="T14" s="4"/>
      <c r="U14" s="4"/>
    </row>
    <row r="15" spans="1:29" s="3" customFormat="1" ht="15.6" x14ac:dyDescent="0.25">
      <c r="A15" s="345" t="str">
        <f>'1. паспорт местоположение'!A15</f>
        <v xml:space="preserve">г. Салехард. </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5">
      <c r="A16" s="341" t="str">
        <f>'1. паспорт местоположение'!A16</f>
        <v xml:space="preserve">         (наименование инвестиционного проекта)</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5">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442</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29" t="s">
        <v>68</v>
      </c>
      <c r="C20" s="28" t="s">
        <v>67</v>
      </c>
      <c r="D20" s="6"/>
      <c r="E20" s="6"/>
      <c r="F20" s="6"/>
      <c r="G20" s="6"/>
      <c r="H20" s="4"/>
      <c r="I20" s="4"/>
      <c r="J20" s="4"/>
      <c r="K20" s="4"/>
      <c r="L20" s="4"/>
      <c r="M20" s="4"/>
      <c r="N20" s="4"/>
      <c r="O20" s="4"/>
      <c r="P20" s="4"/>
      <c r="Q20" s="4"/>
      <c r="R20" s="4"/>
    </row>
    <row r="21" spans="1:21" s="3" customFormat="1" ht="16.5" customHeight="1" x14ac:dyDescent="0.2">
      <c r="A21" s="28">
        <v>1</v>
      </c>
      <c r="B21" s="29">
        <v>2</v>
      </c>
      <c r="C21" s="28">
        <v>3</v>
      </c>
      <c r="D21" s="6"/>
      <c r="E21" s="6"/>
      <c r="F21" s="6"/>
      <c r="G21" s="6"/>
      <c r="H21" s="4"/>
      <c r="I21" s="4"/>
      <c r="J21" s="4"/>
      <c r="K21" s="4"/>
      <c r="L21" s="4"/>
      <c r="M21" s="4"/>
      <c r="N21" s="4"/>
      <c r="O21" s="4"/>
      <c r="P21" s="4"/>
      <c r="Q21" s="4"/>
      <c r="R21" s="4"/>
    </row>
    <row r="22" spans="1:21" s="3" customFormat="1" ht="409.5" x14ac:dyDescent="0.2">
      <c r="A22" s="23" t="s">
        <v>66</v>
      </c>
      <c r="B22" s="27" t="s">
        <v>455</v>
      </c>
      <c r="C22" s="26" t="str">
        <f>'1. паспорт местоположение'!C23</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c r="D22" s="6"/>
      <c r="E22" s="6"/>
      <c r="F22" s="4"/>
      <c r="G22" s="4"/>
      <c r="H22" s="4"/>
      <c r="I22" s="4"/>
      <c r="J22" s="4"/>
      <c r="K22" s="4"/>
      <c r="L22" s="4"/>
      <c r="M22" s="4"/>
      <c r="N22" s="4"/>
      <c r="O22" s="4"/>
      <c r="P22" s="4"/>
    </row>
    <row r="23" spans="1:21" ht="147" customHeight="1" x14ac:dyDescent="0.25">
      <c r="A23" s="23" t="s">
        <v>64</v>
      </c>
      <c r="B23" s="25" t="s">
        <v>61</v>
      </c>
      <c r="C23" s="31" t="str">
        <f>C22</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row>
    <row r="24" spans="1:21" ht="63" customHeight="1" x14ac:dyDescent="0.25">
      <c r="A24" s="23" t="s">
        <v>63</v>
      </c>
      <c r="B24" s="25" t="s">
        <v>475</v>
      </c>
      <c r="C24" s="24" t="str">
        <f>A15</f>
        <v xml:space="preserve">г. Салехард. </v>
      </c>
    </row>
    <row r="25" spans="1:21" ht="63" customHeight="1" x14ac:dyDescent="0.25">
      <c r="A25" s="23" t="s">
        <v>62</v>
      </c>
      <c r="B25" s="25" t="s">
        <v>476</v>
      </c>
      <c r="C25" s="183">
        <f>'1. паспорт местоположение'!C45</f>
        <v>35.81097132</v>
      </c>
    </row>
    <row r="26" spans="1:21" ht="42.75" customHeight="1" x14ac:dyDescent="0.25">
      <c r="A26" s="23" t="s">
        <v>60</v>
      </c>
      <c r="B26" s="25" t="s">
        <v>235</v>
      </c>
      <c r="C26" s="31" t="s">
        <v>487</v>
      </c>
    </row>
    <row r="27" spans="1:21" ht="42.75" customHeight="1" x14ac:dyDescent="0.25">
      <c r="A27" s="23" t="s">
        <v>59</v>
      </c>
      <c r="B27" s="25" t="s">
        <v>456</v>
      </c>
      <c r="C27" s="31" t="s">
        <v>490</v>
      </c>
    </row>
    <row r="28" spans="1:21" ht="42.75" customHeight="1" x14ac:dyDescent="0.25">
      <c r="A28" s="23" t="s">
        <v>57</v>
      </c>
      <c r="B28" s="25" t="s">
        <v>58</v>
      </c>
      <c r="C28" s="31">
        <v>2025</v>
      </c>
    </row>
    <row r="29" spans="1:21" ht="42.75" customHeight="1" x14ac:dyDescent="0.25">
      <c r="A29" s="23" t="s">
        <v>55</v>
      </c>
      <c r="B29" s="24" t="s">
        <v>56</v>
      </c>
      <c r="C29" s="31">
        <v>2028</v>
      </c>
    </row>
    <row r="30" spans="1:21" ht="42.75" customHeight="1" x14ac:dyDescent="0.25">
      <c r="A30" s="23" t="s">
        <v>74</v>
      </c>
      <c r="B30" s="24" t="s">
        <v>54</v>
      </c>
      <c r="C30" s="24" t="s">
        <v>554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3"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70</v>
      </c>
    </row>
    <row r="2" spans="1:28" ht="18.75" x14ac:dyDescent="0.3">
      <c r="Z2" s="13" t="s">
        <v>11</v>
      </c>
    </row>
    <row r="3" spans="1:28" ht="18.75" x14ac:dyDescent="0.3">
      <c r="Z3" s="13" t="s">
        <v>69</v>
      </c>
    </row>
    <row r="4" spans="1:28" ht="18.75" customHeight="1" x14ac:dyDescent="0.3">
      <c r="A4" s="340" t="str">
        <f>'1. паспорт местоположение'!A5</f>
        <v>Год раскрытия информации: 2025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5" spans="1:28" ht="14.45" x14ac:dyDescent="0.3">
      <c r="A5">
        <f>'1. паспорт местоположение'!A6</f>
        <v>0</v>
      </c>
      <c r="B5">
        <f>'1. паспорт местоположение'!B6</f>
        <v>0</v>
      </c>
      <c r="C5">
        <f>'1. паспорт местоположение'!C6</f>
        <v>0</v>
      </c>
      <c r="D5">
        <f>'1. паспорт местоположение'!D6</f>
        <v>0</v>
      </c>
      <c r="E5">
        <f>'1. паспорт местоположение'!E6</f>
        <v>0</v>
      </c>
      <c r="F5">
        <f>'1. паспорт местоположение'!F6</f>
        <v>0</v>
      </c>
      <c r="G5">
        <f>'1. паспорт местоположение'!G6</f>
        <v>0</v>
      </c>
      <c r="H5">
        <f>'1. паспорт местоположение'!H6</f>
        <v>0</v>
      </c>
      <c r="I5">
        <f>'1. паспорт местоположение'!I6</f>
        <v>0</v>
      </c>
      <c r="J5">
        <f>'1. паспорт местоположение'!J6</f>
        <v>0</v>
      </c>
      <c r="K5">
        <f>'1. паспорт местоположение'!K6</f>
        <v>0</v>
      </c>
      <c r="L5">
        <f>'1. паспорт местоположение'!L6</f>
        <v>0</v>
      </c>
      <c r="M5">
        <f>'1. паспорт местоположение'!M6</f>
        <v>0</v>
      </c>
      <c r="N5">
        <f>'1. паспорт местоположение'!N6</f>
        <v>0</v>
      </c>
      <c r="O5">
        <f>'1. паспорт местоположение'!O6</f>
        <v>0</v>
      </c>
      <c r="P5">
        <f>'1. паспорт местоположение'!P6</f>
        <v>0</v>
      </c>
      <c r="Q5">
        <f>'1. паспорт местоположение'!Q6</f>
        <v>0</v>
      </c>
      <c r="R5">
        <f>'1. паспорт местоположение'!R6</f>
        <v>0</v>
      </c>
      <c r="S5">
        <f>'1. паспорт местоположение'!S6</f>
        <v>0</v>
      </c>
      <c r="T5">
        <f>'1. паспорт местоположение'!T6</f>
        <v>0</v>
      </c>
      <c r="U5">
        <f>'1. паспорт местоположение'!U6</f>
        <v>0</v>
      </c>
      <c r="V5">
        <f>'1. паспорт местоположение'!V6</f>
        <v>0</v>
      </c>
      <c r="W5">
        <f>'1. паспорт местоположение'!W6</f>
        <v>0</v>
      </c>
      <c r="X5">
        <f>'1. паспорт местоположение'!X6</f>
        <v>0</v>
      </c>
      <c r="Y5">
        <f>'1. паспорт местоположение'!Y6</f>
        <v>0</v>
      </c>
      <c r="Z5">
        <f>'1. паспорт местоположение'!Z6</f>
        <v>0</v>
      </c>
    </row>
    <row r="6" spans="1:28" ht="17.45" x14ac:dyDescent="0.3">
      <c r="A6" s="344" t="str">
        <f>'1. паспорт местоположение'!A7</f>
        <v xml:space="preserve">Паспорт инвестиционного проекта </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1"/>
      <c r="AB6" s="11"/>
    </row>
    <row r="7" spans="1:28" ht="17.45" x14ac:dyDescent="0.3">
      <c r="A7" s="344">
        <f>'1. паспорт местоположение'!A8</f>
        <v>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1"/>
      <c r="AB7" s="11"/>
    </row>
    <row r="8" spans="1:28" ht="14.45" x14ac:dyDescent="0.3">
      <c r="A8" s="370" t="str">
        <f>'1. паспорт местоположение'!A9</f>
        <v>АО "Салехардэнерго"</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8"/>
      <c r="AB8" s="8"/>
    </row>
    <row r="9" spans="1:28" ht="15.6" x14ac:dyDescent="0.3">
      <c r="A9" s="341" t="str">
        <f>'1. паспорт местоположение'!A10</f>
        <v xml:space="preserve">         (фирменное наименование субъекта электроэнергетики)</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6"/>
      <c r="AB9" s="6"/>
    </row>
    <row r="10" spans="1:28" ht="17.45" x14ac:dyDescent="0.3">
      <c r="A10" s="344">
        <f>'1. паспорт местоположение'!A11</f>
        <v>0</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1"/>
      <c r="AB10" s="11"/>
    </row>
    <row r="11" spans="1:28" ht="14.45" x14ac:dyDescent="0.3">
      <c r="A11" s="370" t="str">
        <f>'1. паспорт местоположение'!A12</f>
        <v>L_Салехардэнерго-01</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8"/>
      <c r="AB11" s="8"/>
    </row>
    <row r="12" spans="1:28" ht="15.6" x14ac:dyDescent="0.3">
      <c r="A12" s="341" t="str">
        <f>'1. паспорт местоположение'!A13</f>
        <v xml:space="preserve">         (идентификатор инвестиционного проекта)</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6"/>
      <c r="AB12" s="6"/>
    </row>
    <row r="13" spans="1:28" ht="18" x14ac:dyDescent="0.3">
      <c r="A13" s="352">
        <f>'1. паспорт местоположение'!A14</f>
        <v>0</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0"/>
      <c r="AB13" s="10"/>
    </row>
    <row r="14" spans="1:28" ht="14.45" x14ac:dyDescent="0.3">
      <c r="A14" s="370" t="str">
        <f>'1. паспорт местоположение'!A15</f>
        <v xml:space="preserve">г. Салехард. </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8"/>
      <c r="AB14" s="8"/>
    </row>
    <row r="15" spans="1:28" ht="15.6" x14ac:dyDescent="0.3">
      <c r="A15" s="341" t="str">
        <f>'1. паспорт местоположение'!A16</f>
        <v xml:space="preserve">         (наименование инвестиционного проекта)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6"/>
      <c r="AB15" s="6"/>
    </row>
    <row r="16" spans="1:28" ht="14.45" x14ac:dyDescent="0.3">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6"/>
      <c r="AB16" s="16"/>
    </row>
    <row r="17" spans="1:28" ht="14.45" x14ac:dyDescent="0.3">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6"/>
      <c r="AB17" s="16"/>
    </row>
    <row r="18" spans="1:28" ht="14.45" x14ac:dyDescent="0.3">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6"/>
      <c r="AB18" s="16"/>
    </row>
    <row r="19" spans="1:28" ht="14.45" x14ac:dyDescent="0.3">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6"/>
      <c r="AB19" s="16"/>
    </row>
    <row r="20" spans="1:28" ht="14.45" x14ac:dyDescent="0.3">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6"/>
      <c r="AB20" s="16"/>
    </row>
    <row r="21" spans="1:28" ht="14.45" x14ac:dyDescent="0.3">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6"/>
      <c r="AB21" s="16"/>
    </row>
    <row r="22" spans="1:28" x14ac:dyDescent="0.25">
      <c r="A22" s="372" t="s">
        <v>474</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30"/>
      <c r="AB22" s="130"/>
    </row>
    <row r="23" spans="1:28" ht="32.25" customHeight="1" x14ac:dyDescent="0.25">
      <c r="A23" s="374" t="s">
        <v>331</v>
      </c>
      <c r="B23" s="375"/>
      <c r="C23" s="375"/>
      <c r="D23" s="375"/>
      <c r="E23" s="375"/>
      <c r="F23" s="375"/>
      <c r="G23" s="375"/>
      <c r="H23" s="375"/>
      <c r="I23" s="375"/>
      <c r="J23" s="375"/>
      <c r="K23" s="375"/>
      <c r="L23" s="376"/>
      <c r="M23" s="373" t="s">
        <v>332</v>
      </c>
      <c r="N23" s="373"/>
      <c r="O23" s="373"/>
      <c r="P23" s="373"/>
      <c r="Q23" s="373"/>
      <c r="R23" s="373"/>
      <c r="S23" s="373"/>
      <c r="T23" s="373"/>
      <c r="U23" s="373"/>
      <c r="V23" s="373"/>
      <c r="W23" s="373"/>
      <c r="X23" s="373"/>
      <c r="Y23" s="373"/>
      <c r="Z23" s="373"/>
    </row>
    <row r="24" spans="1:28" ht="151.5" customHeight="1" x14ac:dyDescent="0.25">
      <c r="A24" s="79" t="s">
        <v>238</v>
      </c>
      <c r="B24" s="80" t="s">
        <v>245</v>
      </c>
      <c r="C24" s="79" t="s">
        <v>325</v>
      </c>
      <c r="D24" s="79" t="s">
        <v>239</v>
      </c>
      <c r="E24" s="79" t="s">
        <v>326</v>
      </c>
      <c r="F24" s="79" t="s">
        <v>328</v>
      </c>
      <c r="G24" s="79" t="s">
        <v>327</v>
      </c>
      <c r="H24" s="79" t="s">
        <v>240</v>
      </c>
      <c r="I24" s="79" t="s">
        <v>329</v>
      </c>
      <c r="J24" s="79" t="s">
        <v>246</v>
      </c>
      <c r="K24" s="80" t="s">
        <v>244</v>
      </c>
      <c r="L24" s="80" t="s">
        <v>241</v>
      </c>
      <c r="M24" s="81" t="s">
        <v>253</v>
      </c>
      <c r="N24" s="80" t="s">
        <v>485</v>
      </c>
      <c r="O24" s="79" t="s">
        <v>251</v>
      </c>
      <c r="P24" s="79" t="s">
        <v>252</v>
      </c>
      <c r="Q24" s="79" t="s">
        <v>250</v>
      </c>
      <c r="R24" s="79" t="s">
        <v>240</v>
      </c>
      <c r="S24" s="79" t="s">
        <v>249</v>
      </c>
      <c r="T24" s="79" t="s">
        <v>248</v>
      </c>
      <c r="U24" s="79" t="s">
        <v>324</v>
      </c>
      <c r="V24" s="79" t="s">
        <v>250</v>
      </c>
      <c r="W24" s="92" t="s">
        <v>243</v>
      </c>
      <c r="X24" s="92" t="s">
        <v>256</v>
      </c>
      <c r="Y24" s="92" t="s">
        <v>257</v>
      </c>
      <c r="Z24" s="94" t="s">
        <v>254</v>
      </c>
    </row>
    <row r="25" spans="1:28" ht="16.5" customHeight="1" x14ac:dyDescent="0.25">
      <c r="A25" s="79">
        <v>1</v>
      </c>
      <c r="B25" s="80">
        <v>2</v>
      </c>
      <c r="C25" s="79">
        <v>3</v>
      </c>
      <c r="D25" s="80">
        <v>4</v>
      </c>
      <c r="E25" s="79">
        <v>5</v>
      </c>
      <c r="F25" s="80">
        <v>6</v>
      </c>
      <c r="G25" s="79">
        <v>7</v>
      </c>
      <c r="H25" s="80">
        <v>8</v>
      </c>
      <c r="I25" s="79">
        <v>9</v>
      </c>
      <c r="J25" s="80">
        <v>10</v>
      </c>
      <c r="K25" s="79">
        <v>11</v>
      </c>
      <c r="L25" s="80">
        <v>12</v>
      </c>
      <c r="M25" s="79">
        <v>13</v>
      </c>
      <c r="N25" s="80">
        <v>14</v>
      </c>
      <c r="O25" s="79">
        <v>15</v>
      </c>
      <c r="P25" s="80">
        <v>16</v>
      </c>
      <c r="Q25" s="79">
        <v>17</v>
      </c>
      <c r="R25" s="80">
        <v>18</v>
      </c>
      <c r="S25" s="79">
        <v>19</v>
      </c>
      <c r="T25" s="80">
        <v>20</v>
      </c>
      <c r="U25" s="79">
        <v>21</v>
      </c>
      <c r="V25" s="80">
        <v>22</v>
      </c>
      <c r="W25" s="79">
        <v>23</v>
      </c>
      <c r="X25" s="80">
        <v>24</v>
      </c>
      <c r="Y25" s="79">
        <v>25</v>
      </c>
      <c r="Z25" s="80">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75"/>
      <c r="Z26" s="76" t="s">
        <v>255</v>
      </c>
    </row>
    <row r="27" spans="1:28" x14ac:dyDescent="0.25">
      <c r="A27" s="134"/>
      <c r="B27" s="134"/>
      <c r="C27" s="134"/>
      <c r="D27" s="134"/>
      <c r="E27" s="134"/>
      <c r="F27" s="133"/>
      <c r="G27" s="133"/>
      <c r="H27" s="134"/>
      <c r="I27" s="133"/>
      <c r="J27" s="133"/>
      <c r="K27" s="133"/>
      <c r="L27" s="134"/>
      <c r="M27" s="133"/>
      <c r="N27" s="134"/>
      <c r="O27" s="134"/>
      <c r="P27" s="134"/>
      <c r="Q27" s="134"/>
      <c r="R27" s="134"/>
      <c r="S27" s="134"/>
      <c r="T27" s="134"/>
      <c r="U27" s="134"/>
      <c r="V27" s="134"/>
      <c r="W27" s="134"/>
      <c r="X27" s="134"/>
      <c r="Y27" s="75"/>
      <c r="Z27" s="75"/>
    </row>
    <row r="28" spans="1:28" x14ac:dyDescent="0.25">
      <c r="A28" s="134"/>
      <c r="B28" s="134"/>
      <c r="C28" s="134"/>
      <c r="D28" s="134"/>
      <c r="E28" s="134"/>
      <c r="F28" s="133"/>
      <c r="G28" s="133"/>
      <c r="H28" s="134"/>
      <c r="I28" s="133"/>
      <c r="J28" s="133"/>
      <c r="K28" s="133"/>
      <c r="L28" s="136"/>
      <c r="M28" s="133"/>
      <c r="N28" s="133"/>
      <c r="O28" s="133"/>
      <c r="P28" s="133"/>
      <c r="Q28" s="133"/>
      <c r="R28" s="133"/>
      <c r="S28" s="133"/>
      <c r="T28" s="133"/>
      <c r="U28" s="133"/>
      <c r="V28" s="133"/>
      <c r="W28" s="133"/>
      <c r="X28" s="133"/>
      <c r="Y28" s="77"/>
      <c r="Z28" s="77"/>
    </row>
    <row r="29" spans="1:28" x14ac:dyDescent="0.25">
      <c r="A29" s="134"/>
      <c r="B29" s="134"/>
      <c r="C29" s="134"/>
      <c r="D29" s="134"/>
      <c r="E29" s="134"/>
      <c r="F29" s="133"/>
      <c r="G29" s="133"/>
      <c r="H29" s="134"/>
      <c r="I29" s="133"/>
      <c r="J29" s="133"/>
      <c r="K29" s="133"/>
      <c r="L29" s="136"/>
      <c r="M29" s="134"/>
      <c r="N29" s="134"/>
      <c r="O29" s="134"/>
      <c r="P29" s="134"/>
      <c r="Q29" s="134"/>
      <c r="R29" s="134"/>
      <c r="S29" s="134"/>
      <c r="T29" s="134"/>
      <c r="U29" s="134"/>
      <c r="V29" s="134"/>
      <c r="W29" s="134"/>
      <c r="X29" s="134"/>
      <c r="Y29" s="75"/>
      <c r="Z29" s="75"/>
    </row>
    <row r="30" spans="1:28" x14ac:dyDescent="0.25">
      <c r="A30" s="134"/>
      <c r="B30" s="134"/>
      <c r="C30" s="134"/>
      <c r="D30" s="134"/>
      <c r="E30" s="134"/>
      <c r="F30" s="133"/>
      <c r="G30" s="133"/>
      <c r="H30" s="134"/>
      <c r="I30" s="133"/>
      <c r="J30" s="133"/>
      <c r="K30" s="133"/>
      <c r="L30" s="136"/>
      <c r="M30" s="134"/>
      <c r="N30" s="134"/>
      <c r="O30" s="134"/>
      <c r="P30" s="134"/>
      <c r="Q30" s="134"/>
      <c r="R30" s="134"/>
      <c r="S30" s="134"/>
      <c r="T30" s="134"/>
      <c r="U30" s="134"/>
      <c r="V30" s="134"/>
      <c r="W30" s="134"/>
      <c r="X30" s="134"/>
      <c r="Y30" s="75"/>
      <c r="Z30" s="75"/>
    </row>
    <row r="31" spans="1:28" x14ac:dyDescent="0.25">
      <c r="A31" s="134"/>
      <c r="B31" s="134"/>
      <c r="C31" s="134"/>
      <c r="D31" s="134"/>
      <c r="E31" s="134"/>
      <c r="F31" s="134"/>
      <c r="G31" s="134"/>
      <c r="H31" s="134"/>
      <c r="I31" s="134"/>
      <c r="J31" s="134"/>
      <c r="K31" s="134"/>
      <c r="L31" s="136"/>
      <c r="M31" s="134"/>
      <c r="N31" s="134"/>
      <c r="O31" s="134"/>
      <c r="P31" s="134"/>
      <c r="Q31" s="134"/>
      <c r="R31" s="134"/>
      <c r="S31" s="134"/>
      <c r="T31" s="134"/>
      <c r="U31" s="134"/>
      <c r="V31" s="134"/>
      <c r="W31" s="134"/>
      <c r="X31" s="134"/>
      <c r="Y31" s="75"/>
      <c r="Z31" s="75"/>
    </row>
    <row r="32" spans="1:28" x14ac:dyDescent="0.25">
      <c r="A32" s="132"/>
      <c r="B32" s="132"/>
      <c r="C32" s="133"/>
      <c r="D32" s="133"/>
      <c r="E32" s="133"/>
      <c r="F32" s="133"/>
      <c r="G32" s="133"/>
      <c r="H32" s="133"/>
      <c r="I32" s="133"/>
      <c r="J32" s="133"/>
      <c r="K32" s="134"/>
      <c r="L32" s="134"/>
      <c r="M32" s="134"/>
      <c r="N32" s="134"/>
      <c r="O32" s="134"/>
      <c r="P32" s="134"/>
      <c r="Q32" s="134"/>
      <c r="R32" s="134"/>
      <c r="S32" s="134"/>
      <c r="T32" s="134"/>
      <c r="U32" s="134"/>
      <c r="V32" s="134"/>
      <c r="W32" s="134"/>
      <c r="X32" s="134"/>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22"/>
  <sheetViews>
    <sheetView showZeros="0" view="pageBreakPreview" zoomScale="60" workbookViewId="0">
      <selection activeCell="W45" sqref="W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0" t="s">
        <v>70</v>
      </c>
    </row>
    <row r="2" spans="1:28" s="9" customFormat="1" ht="18.75" customHeight="1" x14ac:dyDescent="0.3">
      <c r="A2" s="15"/>
      <c r="B2" s="15"/>
      <c r="O2" s="13" t="s">
        <v>11</v>
      </c>
    </row>
    <row r="3" spans="1:28" s="9" customFormat="1" ht="18.75" x14ac:dyDescent="0.3">
      <c r="A3" s="14"/>
      <c r="B3" s="14"/>
      <c r="O3" s="13" t="s">
        <v>69</v>
      </c>
    </row>
    <row r="4" spans="1:28" s="9" customFormat="1" ht="18" x14ac:dyDescent="0.35">
      <c r="A4" s="14"/>
      <c r="B4" s="14"/>
      <c r="L4" s="13"/>
    </row>
    <row r="5" spans="1:28" s="9" customFormat="1" ht="15.6" x14ac:dyDescent="0.25">
      <c r="A5" s="340" t="str">
        <f>'1. паспорт местоположение'!A5</f>
        <v>Год раскрытия информации: 2025 год</v>
      </c>
      <c r="B5" s="340"/>
      <c r="C5" s="340"/>
      <c r="D5" s="340"/>
      <c r="E5" s="340"/>
      <c r="F5" s="340"/>
      <c r="G5" s="340"/>
      <c r="H5" s="340"/>
      <c r="I5" s="340"/>
      <c r="J5" s="340"/>
      <c r="K5" s="340"/>
      <c r="L5" s="340"/>
      <c r="M5" s="340"/>
      <c r="N5" s="340"/>
      <c r="O5" s="340"/>
      <c r="P5" s="129"/>
      <c r="Q5" s="129"/>
      <c r="R5" s="129"/>
      <c r="S5" s="129"/>
      <c r="T5" s="129"/>
      <c r="U5" s="129"/>
      <c r="V5" s="129"/>
      <c r="W5" s="129"/>
      <c r="X5" s="129"/>
      <c r="Y5" s="129"/>
      <c r="Z5" s="129"/>
      <c r="AA5" s="129"/>
      <c r="AB5" s="129"/>
    </row>
    <row r="6" spans="1:28" s="9" customFormat="1" ht="18" x14ac:dyDescent="0.35">
      <c r="A6" s="14">
        <f>'1. паспорт местоположение'!A6</f>
        <v>0</v>
      </c>
      <c r="B6" s="14">
        <f>'1. паспорт местоположение'!B6</f>
        <v>0</v>
      </c>
      <c r="C6" s="9">
        <f>'1. паспорт местоположение'!C6</f>
        <v>0</v>
      </c>
      <c r="D6" s="9">
        <f>'1. паспорт местоположение'!D6</f>
        <v>0</v>
      </c>
      <c r="E6" s="9">
        <f>'1. паспорт местоположение'!E6</f>
        <v>0</v>
      </c>
      <c r="F6" s="9">
        <f>'1. паспорт местоположение'!F6</f>
        <v>0</v>
      </c>
      <c r="G6" s="9">
        <f>'1. паспорт местоположение'!G6</f>
        <v>0</v>
      </c>
      <c r="H6" s="9">
        <f>'1. паспорт местоположение'!H6</f>
        <v>0</v>
      </c>
      <c r="I6" s="9">
        <f>'1. паспорт местоположение'!I6</f>
        <v>0</v>
      </c>
      <c r="J6" s="9">
        <f>'1. паспорт местоположение'!J6</f>
        <v>0</v>
      </c>
      <c r="K6" s="9">
        <f>'1. паспорт местоположение'!K6</f>
        <v>0</v>
      </c>
      <c r="L6" s="13">
        <f>'1. паспорт местоположение'!L6</f>
        <v>0</v>
      </c>
      <c r="M6" s="9">
        <f>'1. паспорт местоположение'!M6</f>
        <v>0</v>
      </c>
      <c r="N6" s="9">
        <f>'1. паспорт местоположение'!N6</f>
        <v>0</v>
      </c>
      <c r="O6" s="9">
        <f>'1. паспорт местоположение'!O6</f>
        <v>0</v>
      </c>
    </row>
    <row r="7" spans="1:28" s="9" customFormat="1" ht="17.45" x14ac:dyDescent="0.25">
      <c r="A7" s="344" t="str">
        <f>'1. паспорт местоположение'!A7</f>
        <v xml:space="preserve">Паспорт инвестиционного проекта </v>
      </c>
      <c r="B7" s="344"/>
      <c r="C7" s="344"/>
      <c r="D7" s="344"/>
      <c r="E7" s="344"/>
      <c r="F7" s="344"/>
      <c r="G7" s="344"/>
      <c r="H7" s="344"/>
      <c r="I7" s="344"/>
      <c r="J7" s="344"/>
      <c r="K7" s="344"/>
      <c r="L7" s="344"/>
      <c r="M7" s="344"/>
      <c r="N7" s="344"/>
      <c r="O7" s="344"/>
      <c r="P7" s="11"/>
      <c r="Q7" s="11"/>
      <c r="R7" s="11"/>
      <c r="S7" s="11"/>
      <c r="T7" s="11"/>
      <c r="U7" s="11"/>
      <c r="V7" s="11"/>
      <c r="W7" s="11"/>
      <c r="X7" s="11"/>
      <c r="Y7" s="11"/>
      <c r="Z7" s="11"/>
    </row>
    <row r="8" spans="1:28" s="9" customFormat="1" ht="17.45" x14ac:dyDescent="0.25">
      <c r="A8" s="344">
        <f>'1. паспорт местоположение'!A8</f>
        <v>0</v>
      </c>
      <c r="B8" s="344"/>
      <c r="C8" s="344"/>
      <c r="D8" s="344"/>
      <c r="E8" s="344"/>
      <c r="F8" s="344"/>
      <c r="G8" s="344"/>
      <c r="H8" s="344"/>
      <c r="I8" s="344"/>
      <c r="J8" s="344"/>
      <c r="K8" s="344"/>
      <c r="L8" s="344"/>
      <c r="M8" s="344"/>
      <c r="N8" s="344"/>
      <c r="O8" s="344"/>
      <c r="P8" s="11"/>
      <c r="Q8" s="11"/>
      <c r="R8" s="11"/>
      <c r="S8" s="11"/>
      <c r="T8" s="11"/>
      <c r="U8" s="11"/>
      <c r="V8" s="11"/>
      <c r="W8" s="11"/>
      <c r="X8" s="11"/>
      <c r="Y8" s="11"/>
      <c r="Z8" s="11"/>
    </row>
    <row r="9" spans="1:28" s="9" customFormat="1" ht="17.45" x14ac:dyDescent="0.25">
      <c r="A9" s="370" t="str">
        <f>'1. паспорт местоположение'!A9</f>
        <v>АО "Салехардэнерго"</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9" customFormat="1" ht="17.45" x14ac:dyDescent="0.25">
      <c r="A10" s="341" t="str">
        <f>'1. паспорт местоположение'!A10</f>
        <v xml:space="preserve">         (фирменное наименование субъекта электроэнергетики)</v>
      </c>
      <c r="B10" s="341"/>
      <c r="C10" s="341"/>
      <c r="D10" s="341"/>
      <c r="E10" s="341"/>
      <c r="F10" s="341"/>
      <c r="G10" s="341"/>
      <c r="H10" s="341"/>
      <c r="I10" s="341"/>
      <c r="J10" s="341"/>
      <c r="K10" s="341"/>
      <c r="L10" s="341"/>
      <c r="M10" s="341"/>
      <c r="N10" s="341"/>
      <c r="O10" s="341"/>
      <c r="P10" s="11"/>
      <c r="Q10" s="11"/>
      <c r="R10" s="11"/>
      <c r="S10" s="11"/>
      <c r="T10" s="11"/>
      <c r="U10" s="11"/>
      <c r="V10" s="11"/>
      <c r="W10" s="11"/>
      <c r="X10" s="11"/>
      <c r="Y10" s="11"/>
      <c r="Z10" s="11"/>
    </row>
    <row r="11" spans="1:28" s="9" customFormat="1" ht="17.45" x14ac:dyDescent="0.25">
      <c r="A11" s="344">
        <f>'1. паспорт местоположение'!A11</f>
        <v>0</v>
      </c>
      <c r="B11" s="344"/>
      <c r="C11" s="344"/>
      <c r="D11" s="344"/>
      <c r="E11" s="344"/>
      <c r="F11" s="344"/>
      <c r="G11" s="344"/>
      <c r="H11" s="344"/>
      <c r="I11" s="344"/>
      <c r="J11" s="344"/>
      <c r="K11" s="344"/>
      <c r="L11" s="344"/>
      <c r="M11" s="344"/>
      <c r="N11" s="344"/>
      <c r="O11" s="344"/>
      <c r="P11" s="11"/>
      <c r="Q11" s="11"/>
      <c r="R11" s="11"/>
      <c r="S11" s="11"/>
      <c r="T11" s="11"/>
      <c r="U11" s="11"/>
      <c r="V11" s="11"/>
      <c r="W11" s="11"/>
      <c r="X11" s="11"/>
      <c r="Y11" s="11"/>
      <c r="Z11" s="11"/>
    </row>
    <row r="12" spans="1:28" s="9" customFormat="1" ht="17.45" x14ac:dyDescent="0.25">
      <c r="A12" s="370" t="str">
        <f>'1. паспорт местоположение'!A12</f>
        <v>L_Салехардэнерго-01</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9" customFormat="1" ht="17.45" x14ac:dyDescent="0.25">
      <c r="A13" s="341" t="str">
        <f>'1. паспорт местоположение'!A13</f>
        <v xml:space="preserve">         (идентификатор инвестиционного проекта)</v>
      </c>
      <c r="B13" s="341"/>
      <c r="C13" s="341"/>
      <c r="D13" s="341"/>
      <c r="E13" s="341"/>
      <c r="F13" s="341"/>
      <c r="G13" s="341"/>
      <c r="H13" s="341"/>
      <c r="I13" s="341"/>
      <c r="J13" s="341"/>
      <c r="K13" s="341"/>
      <c r="L13" s="341"/>
      <c r="M13" s="341"/>
      <c r="N13" s="341"/>
      <c r="O13" s="341"/>
      <c r="P13" s="11"/>
      <c r="Q13" s="11"/>
      <c r="R13" s="11"/>
      <c r="S13" s="11"/>
      <c r="T13" s="11"/>
      <c r="U13" s="11"/>
      <c r="V13" s="11"/>
      <c r="W13" s="11"/>
      <c r="X13" s="11"/>
      <c r="Y13" s="11"/>
      <c r="Z13" s="11"/>
    </row>
    <row r="14" spans="1:28" s="9" customFormat="1" ht="15.75" customHeight="1" x14ac:dyDescent="0.25">
      <c r="A14" s="352">
        <f>'1. паспорт местоположение'!A14</f>
        <v>0</v>
      </c>
      <c r="B14" s="352"/>
      <c r="C14" s="352"/>
      <c r="D14" s="352"/>
      <c r="E14" s="352"/>
      <c r="F14" s="352"/>
      <c r="G14" s="352"/>
      <c r="H14" s="352"/>
      <c r="I14" s="352"/>
      <c r="J14" s="352"/>
      <c r="K14" s="352"/>
      <c r="L14" s="352"/>
      <c r="M14" s="352"/>
      <c r="N14" s="352"/>
      <c r="O14" s="352"/>
      <c r="P14" s="4"/>
      <c r="Q14" s="4"/>
      <c r="R14" s="4"/>
      <c r="S14" s="4"/>
      <c r="T14" s="4"/>
      <c r="U14" s="4"/>
      <c r="V14" s="4"/>
      <c r="W14" s="4"/>
      <c r="X14" s="4"/>
      <c r="Y14" s="4"/>
      <c r="Z14" s="4"/>
    </row>
    <row r="15" spans="1:28" s="3" customFormat="1" ht="12" x14ac:dyDescent="0.25">
      <c r="A15" s="370" t="str">
        <f>'1. паспорт местоположение'!A15</f>
        <v xml:space="preserve">г. Салехард. </v>
      </c>
      <c r="B15" s="370"/>
      <c r="C15" s="370"/>
      <c r="D15" s="370"/>
      <c r="E15" s="370"/>
      <c r="F15" s="370"/>
      <c r="G15" s="370"/>
      <c r="H15" s="370"/>
      <c r="I15" s="370"/>
      <c r="J15" s="370"/>
      <c r="K15" s="370"/>
      <c r="L15" s="370"/>
      <c r="M15" s="370"/>
      <c r="N15" s="370"/>
      <c r="O15" s="370"/>
      <c r="P15" s="8"/>
      <c r="Q15" s="8"/>
      <c r="R15" s="8"/>
      <c r="S15" s="8"/>
      <c r="T15" s="8"/>
      <c r="U15" s="8"/>
      <c r="V15" s="8"/>
      <c r="W15" s="8"/>
      <c r="X15" s="8"/>
      <c r="Y15" s="8"/>
      <c r="Z15" s="8"/>
    </row>
    <row r="16" spans="1:28" s="3" customFormat="1" ht="15" customHeight="1" x14ac:dyDescent="0.25">
      <c r="A16" s="341" t="str">
        <f>'1. паспорт местоположение'!A16</f>
        <v xml:space="preserve">         (наименование инвестиционного проекта)</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5">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77" t="s">
        <v>451</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47" t="s">
        <v>6</v>
      </c>
      <c r="B19" s="347" t="s">
        <v>89</v>
      </c>
      <c r="C19" s="347" t="s">
        <v>88</v>
      </c>
      <c r="D19" s="347" t="s">
        <v>77</v>
      </c>
      <c r="E19" s="378" t="s">
        <v>87</v>
      </c>
      <c r="F19" s="379"/>
      <c r="G19" s="379"/>
      <c r="H19" s="379"/>
      <c r="I19" s="380"/>
      <c r="J19" s="347" t="s">
        <v>86</v>
      </c>
      <c r="K19" s="347"/>
      <c r="L19" s="347"/>
      <c r="M19" s="347"/>
      <c r="N19" s="347"/>
      <c r="O19" s="347"/>
      <c r="P19" s="4"/>
      <c r="Q19" s="4"/>
      <c r="R19" s="4"/>
      <c r="S19" s="4"/>
      <c r="T19" s="4"/>
      <c r="U19" s="4"/>
      <c r="V19" s="4"/>
      <c r="W19" s="4"/>
    </row>
    <row r="20" spans="1:26" s="3" customFormat="1" ht="51" customHeight="1" x14ac:dyDescent="0.2">
      <c r="A20" s="347"/>
      <c r="B20" s="347"/>
      <c r="C20" s="347"/>
      <c r="D20" s="347"/>
      <c r="E20" s="32" t="s">
        <v>85</v>
      </c>
      <c r="F20" s="32" t="s">
        <v>84</v>
      </c>
      <c r="G20" s="32" t="s">
        <v>83</v>
      </c>
      <c r="H20" s="32" t="s">
        <v>82</v>
      </c>
      <c r="I20" s="32" t="s">
        <v>81</v>
      </c>
      <c r="J20" s="32" t="s">
        <v>80</v>
      </c>
      <c r="K20" s="32" t="s">
        <v>5</v>
      </c>
      <c r="L20" s="38" t="s">
        <v>4</v>
      </c>
      <c r="M20" s="37" t="s">
        <v>236</v>
      </c>
      <c r="N20" s="37" t="s">
        <v>79</v>
      </c>
      <c r="O20" s="37" t="s">
        <v>78</v>
      </c>
      <c r="P20" s="4"/>
      <c r="Q20" s="4"/>
      <c r="R20" s="4"/>
      <c r="S20" s="4"/>
      <c r="T20" s="4"/>
      <c r="U20" s="4"/>
      <c r="V20" s="4"/>
      <c r="W20" s="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
      <c r="A22" s="23"/>
      <c r="B22" s="36"/>
      <c r="C22" s="27"/>
      <c r="D22" s="27"/>
      <c r="E22" s="27"/>
      <c r="F22" s="27"/>
      <c r="G22" s="27"/>
      <c r="H22" s="27"/>
      <c r="I22" s="27"/>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T96"/>
  <sheetViews>
    <sheetView showZeros="0" topLeftCell="A49" zoomScaleNormal="100" workbookViewId="0">
      <selection activeCell="AK75" sqref="AK75:AQ76"/>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3" width="15.7109375" style="95" customWidth="1"/>
    <col min="44" max="44" width="9.5703125" style="95" customWidth="1"/>
    <col min="45" max="45" width="8.5703125" style="95" customWidth="1"/>
    <col min="46" max="16384" width="9.140625" style="95"/>
  </cols>
  <sheetData>
    <row r="1" spans="1:45" s="9" customFormat="1" ht="18.75" hidden="1" customHeight="1" x14ac:dyDescent="0.2">
      <c r="A1" s="15"/>
      <c r="K1" s="30" t="s">
        <v>70</v>
      </c>
      <c r="AS1" s="30" t="s">
        <v>70</v>
      </c>
    </row>
    <row r="2" spans="1:45" s="9" customFormat="1" ht="18.75" hidden="1" customHeight="1" x14ac:dyDescent="0.3">
      <c r="A2" s="15"/>
      <c r="K2" s="13" t="s">
        <v>11</v>
      </c>
      <c r="AS2" s="13" t="s">
        <v>11</v>
      </c>
    </row>
    <row r="3" spans="1:45" s="9" customFormat="1" ht="18.75" hidden="1" x14ac:dyDescent="0.3">
      <c r="A3" s="14"/>
      <c r="K3" s="13" t="s">
        <v>69</v>
      </c>
      <c r="AS3" s="13" t="s">
        <v>321</v>
      </c>
    </row>
    <row r="4" spans="1:45" s="9" customFormat="1" ht="18.75" x14ac:dyDescent="0.3">
      <c r="A4" s="14"/>
      <c r="K4" s="13"/>
    </row>
    <row r="5" spans="1:45" s="9" customFormat="1" ht="18.75" customHeight="1" x14ac:dyDescent="0.2">
      <c r="A5" s="340" t="str">
        <f>'1. паспорт местоположение'!A5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row>
    <row r="6" spans="1:45" s="9" customFormat="1" ht="18.75" x14ac:dyDescent="0.3">
      <c r="A6" s="14">
        <f>'1. паспорт местоположение'!A6</f>
        <v>0</v>
      </c>
      <c r="B6" s="9">
        <f>'1. паспорт местоположение'!B6</f>
        <v>0</v>
      </c>
      <c r="C6" s="9">
        <f>'1. паспорт местоположение'!C6</f>
        <v>0</v>
      </c>
      <c r="D6" s="9">
        <f>'1. паспорт местоположение'!D6</f>
        <v>0</v>
      </c>
      <c r="E6" s="9">
        <f>'1. паспорт местоположение'!E6</f>
        <v>0</v>
      </c>
      <c r="F6" s="9">
        <f>'1. паспорт местоположение'!F6</f>
        <v>0</v>
      </c>
      <c r="G6" s="9">
        <f>'1. паспорт местоположение'!G6</f>
        <v>0</v>
      </c>
      <c r="H6" s="9">
        <f>'1. паспорт местоположение'!H6</f>
        <v>0</v>
      </c>
      <c r="I6" s="9">
        <f>'1. паспорт местоположение'!I6</f>
        <v>0</v>
      </c>
      <c r="J6" s="9">
        <f>'1. паспорт местоположение'!J6</f>
        <v>0</v>
      </c>
      <c r="K6" s="13">
        <f>'1. паспорт местоположение'!K6</f>
        <v>0</v>
      </c>
      <c r="L6" s="9">
        <f>'1. паспорт местоположение'!L6</f>
        <v>0</v>
      </c>
      <c r="M6" s="9">
        <f>'1. паспорт местоположение'!M6</f>
        <v>0</v>
      </c>
      <c r="N6" s="9">
        <f>'1. паспорт местоположение'!N6</f>
        <v>0</v>
      </c>
      <c r="O6" s="9">
        <f>'1. паспорт местоположение'!O6</f>
        <v>0</v>
      </c>
      <c r="P6" s="9">
        <f>'1. паспорт местоположение'!P6</f>
        <v>0</v>
      </c>
      <c r="Q6" s="9">
        <f>'1. паспорт местоположение'!Q6</f>
        <v>0</v>
      </c>
      <c r="R6" s="9">
        <f>'1. паспорт местоположение'!R6</f>
        <v>0</v>
      </c>
      <c r="S6" s="9">
        <f>'1. паспорт местоположение'!S6</f>
        <v>0</v>
      </c>
      <c r="T6" s="9">
        <f>'1. паспорт местоположение'!T6</f>
        <v>0</v>
      </c>
      <c r="U6" s="9">
        <f>'1. паспорт местоположение'!U6</f>
        <v>0</v>
      </c>
      <c r="V6" s="9">
        <f>'1. паспорт местоположение'!V6</f>
        <v>0</v>
      </c>
      <c r="W6" s="9">
        <f>'1. паспорт местоположение'!W6</f>
        <v>0</v>
      </c>
      <c r="X6" s="9">
        <f>'1. паспорт местоположение'!X6</f>
        <v>0</v>
      </c>
      <c r="Y6" s="9">
        <f>'1. паспорт местоположение'!Y6</f>
        <v>0</v>
      </c>
      <c r="Z6" s="9">
        <f>'1. паспорт местоположение'!Z6</f>
        <v>0</v>
      </c>
      <c r="AA6" s="9">
        <f>'1. паспорт местоположение'!AA6</f>
        <v>0</v>
      </c>
      <c r="AB6" s="9">
        <f>'1. паспорт местоположение'!AB6</f>
        <v>0</v>
      </c>
      <c r="AC6" s="9">
        <f>'1. паспорт местоположение'!AC6</f>
        <v>0</v>
      </c>
      <c r="AD6" s="9">
        <f>'1. паспорт местоположение'!AD6</f>
        <v>0</v>
      </c>
      <c r="AE6" s="9">
        <f>'1. паспорт местоположение'!AE6</f>
        <v>0</v>
      </c>
      <c r="AF6" s="9">
        <f>'1. паспорт местоположение'!AF6</f>
        <v>0</v>
      </c>
      <c r="AG6" s="9">
        <f>'1. паспорт местоположение'!AG6</f>
        <v>0</v>
      </c>
      <c r="AH6" s="9">
        <f>'1. паспорт местоположение'!AH6</f>
        <v>0</v>
      </c>
      <c r="AI6" s="9">
        <f>'1. паспорт местоположение'!AI6</f>
        <v>0</v>
      </c>
      <c r="AJ6" s="9">
        <f>'1. паспорт местоположение'!AJ6</f>
        <v>0</v>
      </c>
      <c r="AK6" s="9">
        <f>'1. паспорт местоположение'!AK6</f>
        <v>0</v>
      </c>
      <c r="AL6" s="9">
        <f>'1. паспорт местоположение'!AL6</f>
        <v>0</v>
      </c>
      <c r="AM6" s="9">
        <f>'1. паспорт местоположение'!AM6</f>
        <v>0</v>
      </c>
      <c r="AN6" s="9">
        <f>'1. паспорт местоположение'!AN6</f>
        <v>0</v>
      </c>
      <c r="AO6" s="9">
        <f>'1. паспорт местоположение'!AO6</f>
        <v>0</v>
      </c>
      <c r="AP6" s="9">
        <f>'1. паспорт местоположение'!AP6</f>
        <v>0</v>
      </c>
      <c r="AQ6" s="9">
        <f>'1. паспорт местоположение'!AQ6</f>
        <v>0</v>
      </c>
      <c r="AR6" s="9">
        <f>'1. паспорт местоположение'!AQ6</f>
        <v>0</v>
      </c>
      <c r="AS6" s="9">
        <f>'1. паспорт местоположение'!AR6</f>
        <v>0</v>
      </c>
    </row>
    <row r="7" spans="1:45" s="9" customFormat="1" ht="18.75" x14ac:dyDescent="0.2">
      <c r="A7" s="344" t="str">
        <f>'1. паспорт местоположение'!A7</f>
        <v xml:space="preserve">Паспорт инвестиционного проекта </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row>
    <row r="8" spans="1:45" s="9" customFormat="1" ht="18.75" x14ac:dyDescent="0.2">
      <c r="A8" s="12">
        <f>'1. паспорт местоположение'!A8</f>
        <v>0</v>
      </c>
      <c r="B8" s="12">
        <f>'1. паспорт местоположение'!B8</f>
        <v>0</v>
      </c>
      <c r="C8" s="12">
        <f>'1. паспорт местоположение'!C8</f>
        <v>0</v>
      </c>
      <c r="D8" s="12">
        <f>'1. паспорт местоположение'!D8</f>
        <v>0</v>
      </c>
      <c r="E8" s="12">
        <f>'1. паспорт местоположение'!E8</f>
        <v>0</v>
      </c>
      <c r="F8" s="12">
        <f>'1. паспорт местоположение'!F8</f>
        <v>0</v>
      </c>
      <c r="G8" s="12">
        <f>'1. паспорт местоположение'!G8</f>
        <v>0</v>
      </c>
      <c r="H8" s="12">
        <f>'1. паспорт местоположение'!H8</f>
        <v>0</v>
      </c>
      <c r="I8" s="12">
        <f>'1. паспорт местоположение'!I8</f>
        <v>0</v>
      </c>
      <c r="J8" s="12">
        <f>'1. паспорт местоположение'!J8</f>
        <v>0</v>
      </c>
      <c r="K8" s="12">
        <f>'1. паспорт местоположение'!K8</f>
        <v>0</v>
      </c>
      <c r="L8" s="11">
        <f>'1. паспорт местоположение'!L8</f>
        <v>0</v>
      </c>
      <c r="M8" s="11">
        <f>'1. паспорт местоположение'!M8</f>
        <v>0</v>
      </c>
      <c r="N8" s="11">
        <f>'1. паспорт местоположение'!N8</f>
        <v>0</v>
      </c>
      <c r="O8" s="11">
        <f>'1. паспорт местоположение'!O8</f>
        <v>0</v>
      </c>
      <c r="P8" s="11">
        <f>'1. паспорт местоположение'!P8</f>
        <v>0</v>
      </c>
      <c r="Q8" s="11">
        <f>'1. паспорт местоположение'!Q8</f>
        <v>0</v>
      </c>
      <c r="R8" s="11">
        <f>'1. паспорт местоположение'!R8</f>
        <v>0</v>
      </c>
      <c r="S8" s="11">
        <f>'1. паспорт местоположение'!S8</f>
        <v>0</v>
      </c>
      <c r="T8" s="11">
        <f>'1. паспорт местоположение'!T8</f>
        <v>0</v>
      </c>
      <c r="U8" s="11">
        <f>'1. паспорт местоположение'!U8</f>
        <v>0</v>
      </c>
      <c r="V8" s="11">
        <f>'1. паспорт местоположение'!V8</f>
        <v>0</v>
      </c>
      <c r="W8" s="11">
        <f>'1. паспорт местоположение'!W8</f>
        <v>0</v>
      </c>
      <c r="X8" s="11">
        <f>'1. паспорт местоположение'!X8</f>
        <v>0</v>
      </c>
      <c r="Y8" s="11">
        <f>'1. паспорт местоположение'!Y8</f>
        <v>0</v>
      </c>
      <c r="Z8" s="9">
        <f>'1. паспорт местоположение'!Z8</f>
        <v>0</v>
      </c>
      <c r="AA8" s="9">
        <f>'1. паспорт местоположение'!AA8</f>
        <v>0</v>
      </c>
      <c r="AB8" s="9">
        <f>'1. паспорт местоположение'!AB8</f>
        <v>0</v>
      </c>
      <c r="AC8" s="9">
        <f>'1. паспорт местоположение'!AC8</f>
        <v>0</v>
      </c>
      <c r="AD8" s="9">
        <f>'1. паспорт местоположение'!AD8</f>
        <v>0</v>
      </c>
      <c r="AE8" s="9">
        <f>'1. паспорт местоположение'!AE8</f>
        <v>0</v>
      </c>
      <c r="AF8" s="9">
        <f>'1. паспорт местоположение'!AF8</f>
        <v>0</v>
      </c>
      <c r="AG8" s="9">
        <f>'1. паспорт местоположение'!AG8</f>
        <v>0</v>
      </c>
      <c r="AH8" s="9">
        <f>'1. паспорт местоположение'!AH8</f>
        <v>0</v>
      </c>
      <c r="AI8" s="9">
        <f>'1. паспорт местоположение'!AI8</f>
        <v>0</v>
      </c>
      <c r="AJ8" s="9">
        <f>'1. паспорт местоположение'!AJ8</f>
        <v>0</v>
      </c>
      <c r="AK8" s="9">
        <f>'1. паспорт местоположение'!AK8</f>
        <v>0</v>
      </c>
      <c r="AL8" s="9">
        <f>'1. паспорт местоположение'!AL8</f>
        <v>0</v>
      </c>
      <c r="AM8" s="9">
        <f>'1. паспорт местоположение'!AM8</f>
        <v>0</v>
      </c>
      <c r="AN8" s="9">
        <f>'1. паспорт местоположение'!AN8</f>
        <v>0</v>
      </c>
      <c r="AO8" s="9">
        <f>'1. паспорт местоположение'!AO8</f>
        <v>0</v>
      </c>
      <c r="AP8" s="9">
        <f>'1. паспорт местоположение'!AP8</f>
        <v>0</v>
      </c>
      <c r="AQ8" s="9">
        <f>'1. паспорт местоположение'!AQ8</f>
        <v>0</v>
      </c>
      <c r="AR8" s="9">
        <f>'1. паспорт местоположение'!AQ8</f>
        <v>0</v>
      </c>
      <c r="AS8" s="9">
        <f>'1. паспорт местоположение'!AR8</f>
        <v>0</v>
      </c>
    </row>
    <row r="9" spans="1:45" s="9" customFormat="1" ht="18.75" customHeight="1" x14ac:dyDescent="0.2">
      <c r="A9" s="370" t="str">
        <f>'1. паспорт местоположение'!A9</f>
        <v>АО "Салехардэнерго"</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row>
    <row r="10" spans="1:45" s="9" customFormat="1" ht="18.75" customHeight="1" x14ac:dyDescent="0.2">
      <c r="A10" s="341" t="str">
        <f>'1. паспорт местоположение'!A10</f>
        <v xml:space="preserve">         (фирменное наименование субъекта электроэнергетики)</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row>
    <row r="11" spans="1:45" s="9" customFormat="1" ht="18.75" x14ac:dyDescent="0.2">
      <c r="A11" s="12">
        <f>'1. паспорт местоположение'!A11</f>
        <v>0</v>
      </c>
      <c r="B11" s="12">
        <f>'1. паспорт местоположение'!B11</f>
        <v>0</v>
      </c>
      <c r="C11" s="12">
        <f>'1. паспорт местоположение'!C11</f>
        <v>0</v>
      </c>
      <c r="D11" s="12">
        <f>'1. паспорт местоположение'!D11</f>
        <v>0</v>
      </c>
      <c r="E11" s="12">
        <f>'1. паспорт местоположение'!E11</f>
        <v>0</v>
      </c>
      <c r="F11" s="12">
        <f>'1. паспорт местоположение'!F11</f>
        <v>0</v>
      </c>
      <c r="G11" s="12">
        <f>'1. паспорт местоположение'!G11</f>
        <v>0</v>
      </c>
      <c r="H11" s="12">
        <f>'1. паспорт местоположение'!H11</f>
        <v>0</v>
      </c>
      <c r="I11" s="12">
        <f>'1. паспорт местоположение'!I11</f>
        <v>0</v>
      </c>
      <c r="J11" s="12">
        <f>'1. паспорт местоположение'!J11</f>
        <v>0</v>
      </c>
      <c r="K11" s="12">
        <f>'1. паспорт местоположение'!K11</f>
        <v>0</v>
      </c>
      <c r="L11" s="11">
        <f>'1. паспорт местоположение'!L11</f>
        <v>0</v>
      </c>
      <c r="M11" s="11">
        <f>'1. паспорт местоположение'!M11</f>
        <v>0</v>
      </c>
      <c r="N11" s="11">
        <f>'1. паспорт местоположение'!N11</f>
        <v>0</v>
      </c>
      <c r="O11" s="11">
        <f>'1. паспорт местоположение'!O11</f>
        <v>0</v>
      </c>
      <c r="P11" s="11">
        <f>'1. паспорт местоположение'!P11</f>
        <v>0</v>
      </c>
      <c r="Q11" s="11">
        <f>'1. паспорт местоположение'!Q11</f>
        <v>0</v>
      </c>
      <c r="R11" s="11">
        <f>'1. паспорт местоположение'!R11</f>
        <v>0</v>
      </c>
      <c r="S11" s="11">
        <f>'1. паспорт местоположение'!S11</f>
        <v>0</v>
      </c>
      <c r="T11" s="11">
        <f>'1. паспорт местоположение'!T11</f>
        <v>0</v>
      </c>
      <c r="U11" s="11">
        <f>'1. паспорт местоположение'!U11</f>
        <v>0</v>
      </c>
      <c r="V11" s="11">
        <f>'1. паспорт местоположение'!V11</f>
        <v>0</v>
      </c>
      <c r="W11" s="11">
        <f>'1. паспорт местоположение'!W11</f>
        <v>0</v>
      </c>
      <c r="X11" s="11">
        <f>'1. паспорт местоположение'!X11</f>
        <v>0</v>
      </c>
      <c r="Y11" s="11">
        <f>'1. паспорт местоположение'!Y11</f>
        <v>0</v>
      </c>
      <c r="Z11" s="9">
        <f>'1. паспорт местоположение'!Z11</f>
        <v>0</v>
      </c>
      <c r="AA11" s="9">
        <f>'1. паспорт местоположение'!AA11</f>
        <v>0</v>
      </c>
      <c r="AB11" s="9">
        <f>'1. паспорт местоположение'!AB11</f>
        <v>0</v>
      </c>
      <c r="AC11" s="9">
        <f>'1. паспорт местоположение'!AC11</f>
        <v>0</v>
      </c>
      <c r="AD11" s="9">
        <f>'1. паспорт местоположение'!AD11</f>
        <v>0</v>
      </c>
      <c r="AE11" s="9">
        <f>'1. паспорт местоположение'!AE11</f>
        <v>0</v>
      </c>
      <c r="AF11" s="9">
        <f>'1. паспорт местоположение'!AF11</f>
        <v>0</v>
      </c>
      <c r="AG11" s="9">
        <f>'1. паспорт местоположение'!AG11</f>
        <v>0</v>
      </c>
      <c r="AH11" s="9">
        <f>'1. паспорт местоположение'!AH11</f>
        <v>0</v>
      </c>
      <c r="AI11" s="9">
        <f>'1. паспорт местоположение'!AI11</f>
        <v>0</v>
      </c>
      <c r="AJ11" s="9">
        <f>'1. паспорт местоположение'!AJ11</f>
        <v>0</v>
      </c>
      <c r="AK11" s="9">
        <f>'1. паспорт местоположение'!AK11</f>
        <v>0</v>
      </c>
      <c r="AL11" s="9">
        <f>'1. паспорт местоположение'!AL11</f>
        <v>0</v>
      </c>
      <c r="AM11" s="9">
        <f>'1. паспорт местоположение'!AM11</f>
        <v>0</v>
      </c>
      <c r="AN11" s="9">
        <f>'1. паспорт местоположение'!AN11</f>
        <v>0</v>
      </c>
      <c r="AO11" s="9">
        <f>'1. паспорт местоположение'!AO11</f>
        <v>0</v>
      </c>
      <c r="AP11" s="9">
        <f>'1. паспорт местоположение'!AP11</f>
        <v>0</v>
      </c>
      <c r="AQ11" s="9">
        <f>'1. паспорт местоположение'!AQ11</f>
        <v>0</v>
      </c>
      <c r="AR11" s="9">
        <f>'1. паспорт местоположение'!AQ11</f>
        <v>0</v>
      </c>
      <c r="AS11" s="9">
        <f>'1. паспорт местоположение'!AR11</f>
        <v>0</v>
      </c>
    </row>
    <row r="12" spans="1:45" s="9" customFormat="1" ht="18.75" customHeight="1" x14ac:dyDescent="0.2">
      <c r="A12" s="370" t="str">
        <f>'1. паспорт местоположение'!A12</f>
        <v>L_Салехардэнерго-01</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row>
    <row r="13" spans="1:45" s="9" customFormat="1" ht="18.75" customHeight="1" x14ac:dyDescent="0.2">
      <c r="A13" s="341" t="str">
        <f>'1. паспорт местоположение'!A13</f>
        <v xml:space="preserve">         (идентификатор инвестиционного проекта)</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row>
    <row r="14" spans="1:45" s="9" customFormat="1" ht="15.75" customHeight="1" x14ac:dyDescent="0.2">
      <c r="A14" s="4">
        <f>'1. паспорт местоположение'!A14</f>
        <v>0</v>
      </c>
      <c r="B14" s="4">
        <f>'1. паспорт местоположение'!B14</f>
        <v>0</v>
      </c>
      <c r="C14" s="4">
        <f>'1. паспорт местоположение'!C14</f>
        <v>0</v>
      </c>
      <c r="D14" s="4">
        <f>'1. паспорт местоположение'!D14</f>
        <v>0</v>
      </c>
      <c r="E14" s="4">
        <f>'1. паспорт местоположение'!E14</f>
        <v>0</v>
      </c>
      <c r="F14" s="4">
        <f>'1. паспорт местоположение'!F14</f>
        <v>0</v>
      </c>
      <c r="G14" s="4">
        <f>'1. паспорт местоположение'!G14</f>
        <v>0</v>
      </c>
      <c r="H14" s="4">
        <f>'1. паспорт местоположение'!H14</f>
        <v>0</v>
      </c>
      <c r="I14" s="4">
        <f>'1. паспорт местоположение'!I14</f>
        <v>0</v>
      </c>
      <c r="J14" s="4">
        <f>'1. паспорт местоположение'!J14</f>
        <v>0</v>
      </c>
      <c r="K14" s="4">
        <f>'1. паспорт местоположение'!K14</f>
        <v>0</v>
      </c>
      <c r="L14" s="4">
        <f>'1. паспорт местоположение'!L14</f>
        <v>0</v>
      </c>
      <c r="M14" s="4">
        <f>'1. паспорт местоположение'!M14</f>
        <v>0</v>
      </c>
      <c r="N14" s="4">
        <f>'1. паспорт местоположение'!N14</f>
        <v>0</v>
      </c>
      <c r="O14" s="4">
        <f>'1. паспорт местоположение'!O14</f>
        <v>0</v>
      </c>
      <c r="P14" s="4">
        <f>'1. паспорт местоположение'!P14</f>
        <v>0</v>
      </c>
      <c r="Q14" s="4">
        <f>'1. паспорт местоположение'!Q14</f>
        <v>0</v>
      </c>
      <c r="R14" s="4">
        <f>'1. паспорт местоположение'!R14</f>
        <v>0</v>
      </c>
      <c r="S14" s="4">
        <f>'1. паспорт местоположение'!S14</f>
        <v>0</v>
      </c>
      <c r="T14" s="4">
        <f>'1. паспорт местоположение'!T14</f>
        <v>0</v>
      </c>
      <c r="U14" s="4">
        <f>'1. паспорт местоположение'!U14</f>
        <v>0</v>
      </c>
      <c r="V14" s="4">
        <f>'1. паспорт местоположение'!V14</f>
        <v>0</v>
      </c>
      <c r="W14" s="4">
        <f>'1. паспорт местоположение'!W14</f>
        <v>0</v>
      </c>
      <c r="X14" s="4">
        <f>'1. паспорт местоположение'!X14</f>
        <v>0</v>
      </c>
      <c r="Y14" s="4">
        <f>'1. паспорт местоположение'!Y14</f>
        <v>0</v>
      </c>
      <c r="Z14" s="9">
        <f>'1. паспорт местоположение'!Z14</f>
        <v>0</v>
      </c>
      <c r="AA14" s="9">
        <f>'1. паспорт местоположение'!AA14</f>
        <v>0</v>
      </c>
      <c r="AB14" s="9">
        <f>'1. паспорт местоположение'!AB14</f>
        <v>0</v>
      </c>
      <c r="AC14" s="9">
        <f>'1. паспорт местоположение'!AC14</f>
        <v>0</v>
      </c>
      <c r="AD14" s="9">
        <f>'1. паспорт местоположение'!AD14</f>
        <v>0</v>
      </c>
      <c r="AE14" s="9">
        <f>'1. паспорт местоположение'!AE14</f>
        <v>0</v>
      </c>
      <c r="AF14" s="9">
        <f>'1. паспорт местоположение'!AF14</f>
        <v>0</v>
      </c>
      <c r="AG14" s="9">
        <f>'1. паспорт местоположение'!AG14</f>
        <v>0</v>
      </c>
      <c r="AH14" s="9">
        <f>'1. паспорт местоположение'!AH14</f>
        <v>0</v>
      </c>
      <c r="AI14" s="9">
        <f>'1. паспорт местоположение'!AI14</f>
        <v>0</v>
      </c>
      <c r="AJ14" s="9">
        <f>'1. паспорт местоположение'!AJ14</f>
        <v>0</v>
      </c>
      <c r="AK14" s="9">
        <f>'1. паспорт местоположение'!AK14</f>
        <v>0</v>
      </c>
      <c r="AL14" s="9">
        <f>'1. паспорт местоположение'!AL14</f>
        <v>0</v>
      </c>
      <c r="AM14" s="9">
        <f>'1. паспорт местоположение'!AM14</f>
        <v>0</v>
      </c>
      <c r="AN14" s="9">
        <f>'1. паспорт местоположение'!AN14</f>
        <v>0</v>
      </c>
      <c r="AO14" s="9">
        <f>'1. паспорт местоположение'!AO14</f>
        <v>0</v>
      </c>
      <c r="AP14" s="9">
        <f>'1. паспорт местоположение'!AP14</f>
        <v>0</v>
      </c>
      <c r="AQ14" s="9">
        <f>'1. паспорт местоположение'!AQ14</f>
        <v>0</v>
      </c>
      <c r="AR14" s="9">
        <f>'1. паспорт местоположение'!AQ14</f>
        <v>0</v>
      </c>
      <c r="AS14" s="9">
        <f>'1. паспорт местоположение'!AR14</f>
        <v>0</v>
      </c>
    </row>
    <row r="15" spans="1:45" s="3" customFormat="1" ht="12" x14ac:dyDescent="0.2">
      <c r="A15" s="370" t="str">
        <f>'1. паспорт местоположение'!A15</f>
        <v xml:space="preserve">г. Салехард. </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row>
    <row r="16" spans="1:45" s="3" customFormat="1" ht="15" customHeight="1" x14ac:dyDescent="0.2">
      <c r="A16" s="341" t="str">
        <f>'1. паспорт местоположение'!A16</f>
        <v xml:space="preserve">         (наименование инвестиционного проекта)</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row>
    <row r="17" spans="1:4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6" s="3" customFormat="1" ht="15" customHeight="1" x14ac:dyDescent="0.2">
      <c r="A18" s="343" t="s">
        <v>452</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row>
    <row r="19" spans="1:46" ht="18.75" x14ac:dyDescent="0.25">
      <c r="AO19" s="119"/>
      <c r="AP19" s="119"/>
      <c r="AQ19" s="119"/>
      <c r="AR19" s="119"/>
      <c r="AS19" s="30"/>
    </row>
    <row r="20" spans="1:46" ht="18.75" x14ac:dyDescent="0.3">
      <c r="AO20" s="119"/>
      <c r="AP20" s="119"/>
      <c r="AQ20" s="119"/>
      <c r="AR20" s="119"/>
      <c r="AS20" s="13"/>
    </row>
    <row r="21" spans="1:46" ht="20.25" customHeight="1" x14ac:dyDescent="0.3">
      <c r="AO21" s="119"/>
      <c r="AP21" s="119"/>
      <c r="AQ21" s="119"/>
      <c r="AR21" s="119"/>
      <c r="AS21" s="13"/>
    </row>
    <row r="22" spans="1:46" s="3"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c r="AS22" s="341"/>
    </row>
    <row r="23" spans="1:46"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c r="AT23" s="118"/>
    </row>
    <row r="24" spans="1:46" ht="14.25" customHeight="1" thickBot="1" x14ac:dyDescent="0.3">
      <c r="A24" s="441" t="s">
        <v>320</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441" t="s">
        <v>1</v>
      </c>
      <c r="AL24" s="441"/>
      <c r="AM24" s="96"/>
      <c r="AN24" s="96"/>
      <c r="AT24" s="102"/>
    </row>
    <row r="25" spans="1:46" ht="12.75" customHeight="1" x14ac:dyDescent="0.25">
      <c r="A25" s="426" t="s">
        <v>319</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42">
        <f>'1. паспорт местоположение'!C46</f>
        <v>29.842476099999999</v>
      </c>
      <c r="AL25" s="442"/>
      <c r="AM25" s="97"/>
      <c r="AN25" s="443" t="s">
        <v>318</v>
      </c>
      <c r="AO25" s="443"/>
      <c r="AP25" s="443"/>
      <c r="AQ25" s="264"/>
      <c r="AR25" s="440"/>
      <c r="AS25" s="440"/>
      <c r="AT25" s="102"/>
    </row>
    <row r="26" spans="1:46" ht="17.25" customHeight="1" x14ac:dyDescent="0.25">
      <c r="A26" s="392" t="s">
        <v>317</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97"/>
      <c r="AN26" s="433" t="s">
        <v>316</v>
      </c>
      <c r="AO26" s="434"/>
      <c r="AP26" s="434"/>
      <c r="AQ26" s="265">
        <v>2</v>
      </c>
      <c r="AS26" s="102"/>
    </row>
    <row r="27" spans="1:46" ht="17.25" customHeight="1" x14ac:dyDescent="0.25">
      <c r="A27" s="392" t="s">
        <v>315</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v>10</v>
      </c>
      <c r="AL27" s="394"/>
      <c r="AM27" s="97"/>
      <c r="AN27" s="433" t="s">
        <v>314</v>
      </c>
      <c r="AO27" s="434"/>
      <c r="AP27" s="434"/>
      <c r="AQ27" s="265">
        <v>2</v>
      </c>
      <c r="AS27" s="102"/>
    </row>
    <row r="28" spans="1:46" ht="27.75" customHeight="1" thickBot="1" x14ac:dyDescent="0.3">
      <c r="A28" s="435" t="s">
        <v>313</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3">
        <v>1</v>
      </c>
      <c r="AL28" s="413"/>
      <c r="AM28" s="97"/>
      <c r="AN28" s="438" t="s">
        <v>312</v>
      </c>
      <c r="AO28" s="439"/>
      <c r="AP28" s="439"/>
      <c r="AQ28" s="265"/>
      <c r="AS28" s="102"/>
    </row>
    <row r="29" spans="1:46" ht="17.25" customHeight="1" x14ac:dyDescent="0.25">
      <c r="A29" s="428" t="s">
        <v>311</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10">
        <v>0</v>
      </c>
      <c r="AL29" s="410"/>
      <c r="AM29" s="97"/>
      <c r="AN29" s="394"/>
      <c r="AO29" s="431"/>
      <c r="AP29" s="432"/>
      <c r="AQ29" s="265"/>
      <c r="AR29" s="110"/>
      <c r="AS29" s="102"/>
    </row>
    <row r="30" spans="1:46" ht="17.25" customHeight="1" x14ac:dyDescent="0.25">
      <c r="A30" s="392" t="s">
        <v>310</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97"/>
      <c r="AT30" s="102"/>
    </row>
    <row r="31" spans="1:46" ht="17.25" customHeight="1" x14ac:dyDescent="0.25">
      <c r="A31" s="392" t="s">
        <v>309</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97"/>
      <c r="AN31" s="97"/>
      <c r="AO31" s="117"/>
      <c r="AP31" s="117"/>
      <c r="AQ31" s="117"/>
      <c r="AR31" s="117"/>
      <c r="AS31" s="117"/>
      <c r="AT31" s="102"/>
    </row>
    <row r="32" spans="1:46" ht="17.25" customHeight="1" x14ac:dyDescent="0.25">
      <c r="A32" s="392" t="s">
        <v>284</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97"/>
      <c r="AN32" s="97"/>
      <c r="AO32" s="97"/>
      <c r="AP32" s="97"/>
      <c r="AQ32" s="97"/>
      <c r="AR32" s="97"/>
      <c r="AS32" s="97"/>
      <c r="AT32" s="102"/>
    </row>
    <row r="33" spans="1:46" ht="17.25" customHeight="1" x14ac:dyDescent="0.25">
      <c r="A33" s="392" t="s">
        <v>308</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19"/>
      <c r="AL33" s="419"/>
      <c r="AM33" s="97"/>
      <c r="AN33" s="97"/>
      <c r="AO33" s="97"/>
      <c r="AP33" s="97"/>
      <c r="AQ33" s="97"/>
      <c r="AR33" s="97"/>
      <c r="AS33" s="97"/>
      <c r="AT33" s="102"/>
    </row>
    <row r="34" spans="1:46" ht="17.25" customHeight="1" x14ac:dyDescent="0.25">
      <c r="A34" s="392" t="s">
        <v>307</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97"/>
      <c r="AN34" s="97"/>
      <c r="AO34" s="97"/>
      <c r="AP34" s="97"/>
      <c r="AQ34" s="97"/>
      <c r="AR34" s="97"/>
      <c r="AS34" s="97"/>
      <c r="AT34" s="102"/>
    </row>
    <row r="35" spans="1:46"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97"/>
      <c r="AN35" s="97"/>
      <c r="AO35" s="97"/>
      <c r="AP35" s="97"/>
      <c r="AQ35" s="97"/>
      <c r="AR35" s="97"/>
      <c r="AS35" s="97"/>
      <c r="AT35" s="102"/>
    </row>
    <row r="36" spans="1:46" ht="17.25" customHeight="1" thickBot="1" x14ac:dyDescent="0.3">
      <c r="A36" s="411" t="s">
        <v>275</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13"/>
      <c r="AL36" s="413"/>
      <c r="AM36" s="97"/>
      <c r="AN36" s="97"/>
      <c r="AO36" s="97"/>
      <c r="AP36" s="97"/>
      <c r="AQ36" s="97"/>
      <c r="AR36" s="97"/>
      <c r="AS36" s="97"/>
      <c r="AT36" s="102"/>
    </row>
    <row r="37" spans="1:46" ht="17.25" customHeight="1" x14ac:dyDescent="0.25">
      <c r="A37" s="426"/>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7"/>
      <c r="AK37" s="410"/>
      <c r="AL37" s="410"/>
      <c r="AM37" s="97"/>
      <c r="AN37" s="97"/>
      <c r="AO37" s="97"/>
      <c r="AP37" s="97"/>
      <c r="AQ37" s="97"/>
      <c r="AR37" s="97"/>
      <c r="AS37" s="97"/>
      <c r="AT37" s="102"/>
    </row>
    <row r="38" spans="1:46" ht="17.25" customHeight="1" x14ac:dyDescent="0.25">
      <c r="A38" s="392" t="s">
        <v>306</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97"/>
      <c r="AN38" s="97"/>
      <c r="AO38" s="97"/>
      <c r="AP38" s="97"/>
      <c r="AQ38" s="97"/>
      <c r="AR38" s="97"/>
      <c r="AS38" s="97"/>
      <c r="AT38" s="102"/>
    </row>
    <row r="39" spans="1:46" ht="17.25" customHeight="1" thickBot="1" x14ac:dyDescent="0.3">
      <c r="A39" s="411" t="s">
        <v>305</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13"/>
      <c r="AL39" s="413"/>
      <c r="AM39" s="97"/>
      <c r="AN39" s="97"/>
      <c r="AO39" s="97"/>
      <c r="AP39" s="97"/>
      <c r="AQ39" s="97"/>
      <c r="AR39" s="97"/>
      <c r="AS39" s="97"/>
      <c r="AT39" s="102"/>
    </row>
    <row r="40" spans="1:46" ht="17.25" customHeight="1" x14ac:dyDescent="0.25">
      <c r="A40" s="426" t="s">
        <v>304</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7"/>
      <c r="AK40" s="410"/>
      <c r="AL40" s="410"/>
      <c r="AM40" s="97"/>
      <c r="AN40" s="97"/>
      <c r="AO40" s="97"/>
      <c r="AP40" s="97"/>
      <c r="AQ40" s="97"/>
      <c r="AR40" s="97"/>
      <c r="AS40" s="97"/>
      <c r="AT40" s="102"/>
    </row>
    <row r="41" spans="1:46" ht="17.25" customHeight="1" x14ac:dyDescent="0.25">
      <c r="A41" s="392" t="s">
        <v>303</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97"/>
      <c r="AN41" s="97"/>
      <c r="AO41" s="97"/>
      <c r="AP41" s="97"/>
      <c r="AQ41" s="97"/>
      <c r="AR41" s="97"/>
      <c r="AS41" s="97"/>
      <c r="AT41" s="102"/>
    </row>
    <row r="42" spans="1:46" ht="17.25" customHeight="1" x14ac:dyDescent="0.25">
      <c r="A42" s="392" t="s">
        <v>302</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97"/>
      <c r="AN42" s="97"/>
      <c r="AO42" s="97"/>
      <c r="AP42" s="97"/>
      <c r="AQ42" s="97"/>
      <c r="AR42" s="97"/>
      <c r="AS42" s="97"/>
      <c r="AT42" s="102"/>
    </row>
    <row r="43" spans="1:46" ht="17.25" customHeight="1" x14ac:dyDescent="0.25">
      <c r="A43" s="392" t="s">
        <v>301</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97"/>
      <c r="AN43" s="97"/>
      <c r="AO43" s="97"/>
      <c r="AP43" s="97"/>
      <c r="AQ43" s="97"/>
      <c r="AR43" s="97"/>
      <c r="AS43" s="97"/>
      <c r="AT43" s="102"/>
    </row>
    <row r="44" spans="1:46" ht="17.25" customHeight="1" x14ac:dyDescent="0.25">
      <c r="A44" s="392" t="s">
        <v>300</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97"/>
      <c r="AN44" s="97"/>
      <c r="AO44" s="97"/>
      <c r="AP44" s="97"/>
      <c r="AQ44" s="97"/>
      <c r="AR44" s="97"/>
      <c r="AS44" s="97"/>
      <c r="AT44" s="102"/>
    </row>
    <row r="45" spans="1:46" ht="17.25" customHeight="1" x14ac:dyDescent="0.25">
      <c r="A45" s="392" t="s">
        <v>299</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97"/>
      <c r="AN45" s="97"/>
      <c r="AO45" s="97"/>
      <c r="AP45" s="97"/>
      <c r="AQ45" s="97"/>
      <c r="AR45" s="97"/>
      <c r="AS45" s="97"/>
      <c r="AT45" s="102"/>
    </row>
    <row r="46" spans="1:46" ht="17.25" customHeight="1" thickBot="1" x14ac:dyDescent="0.3">
      <c r="A46" s="420" t="s">
        <v>298</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2"/>
      <c r="AL46" s="422"/>
      <c r="AM46" s="97"/>
      <c r="AN46" s="97"/>
      <c r="AO46" s="97"/>
      <c r="AP46" s="97"/>
      <c r="AQ46" s="97"/>
      <c r="AR46" s="97"/>
      <c r="AS46" s="97"/>
      <c r="AT46" s="102"/>
    </row>
    <row r="47" spans="1:46" ht="24" customHeight="1" x14ac:dyDescent="0.25">
      <c r="A47" s="423" t="s">
        <v>297</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10">
        <v>2024</v>
      </c>
      <c r="AL47" s="410"/>
      <c r="AM47" s="410">
        <v>2025</v>
      </c>
      <c r="AN47" s="410"/>
      <c r="AO47" s="169">
        <v>2026</v>
      </c>
      <c r="AP47" s="169">
        <v>2027</v>
      </c>
      <c r="AQ47" s="169">
        <v>2028</v>
      </c>
      <c r="AR47" s="102"/>
    </row>
    <row r="48" spans="1:46" ht="12" customHeight="1" x14ac:dyDescent="0.25">
      <c r="A48" s="392" t="s">
        <v>296</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112"/>
      <c r="AP48" s="112"/>
      <c r="AQ48" s="112"/>
      <c r="AR48" s="102"/>
    </row>
    <row r="49" spans="1:44" ht="12" customHeight="1" x14ac:dyDescent="0.25">
      <c r="A49" s="392" t="s">
        <v>295</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112"/>
      <c r="AP49" s="112"/>
      <c r="AQ49" s="112"/>
      <c r="AR49" s="102"/>
    </row>
    <row r="50" spans="1:44" ht="12" customHeight="1" thickBot="1" x14ac:dyDescent="0.3">
      <c r="A50" s="411" t="s">
        <v>294</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13"/>
      <c r="AL50" s="413"/>
      <c r="AM50" s="413"/>
      <c r="AN50" s="413"/>
      <c r="AO50" s="115"/>
      <c r="AP50" s="115"/>
      <c r="AQ50" s="115"/>
      <c r="AR50" s="102"/>
    </row>
    <row r="51" spans="1:44" ht="6.75" customHeight="1" thickBot="1" x14ac:dyDescent="0.3">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0"/>
      <c r="AH51" s="110"/>
      <c r="AI51" s="110"/>
      <c r="AJ51" s="110"/>
      <c r="AK51" s="110"/>
      <c r="AL51" s="110"/>
      <c r="AM51" s="97"/>
      <c r="AN51" s="97"/>
      <c r="AO51" s="97"/>
      <c r="AP51" s="97"/>
      <c r="AQ51" s="97"/>
      <c r="AR51" s="102"/>
    </row>
    <row r="52" spans="1:44" ht="24" customHeight="1" x14ac:dyDescent="0.25">
      <c r="A52" s="408" t="s">
        <v>293</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10">
        <v>2024</v>
      </c>
      <c r="AL52" s="410"/>
      <c r="AM52" s="410">
        <v>2025</v>
      </c>
      <c r="AN52" s="410"/>
      <c r="AO52" s="169">
        <v>2026</v>
      </c>
      <c r="AP52" s="169">
        <v>2027</v>
      </c>
      <c r="AQ52" s="169">
        <v>2028</v>
      </c>
      <c r="AR52" s="102"/>
    </row>
    <row r="53" spans="1:44" ht="11.25" customHeight="1" x14ac:dyDescent="0.25">
      <c r="A53" s="417" t="s">
        <v>292</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19"/>
      <c r="AL53" s="419"/>
      <c r="AM53" s="419"/>
      <c r="AN53" s="419"/>
      <c r="AO53" s="116"/>
      <c r="AP53" s="116"/>
      <c r="AQ53" s="116"/>
      <c r="AR53" s="102"/>
    </row>
    <row r="54" spans="1:44" ht="12" customHeight="1" x14ac:dyDescent="0.25">
      <c r="A54" s="392" t="s">
        <v>291</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112"/>
      <c r="AP54" s="112"/>
      <c r="AQ54" s="112"/>
      <c r="AR54" s="102"/>
    </row>
    <row r="55" spans="1:44" ht="12" customHeight="1" x14ac:dyDescent="0.25">
      <c r="A55" s="392" t="s">
        <v>290</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112"/>
      <c r="AP55" s="112"/>
      <c r="AQ55" s="112"/>
      <c r="AR55" s="102"/>
    </row>
    <row r="56" spans="1:44" ht="12" customHeight="1" thickBot="1" x14ac:dyDescent="0.3">
      <c r="A56" s="411" t="s">
        <v>289</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13"/>
      <c r="AL56" s="413"/>
      <c r="AM56" s="413"/>
      <c r="AN56" s="413"/>
      <c r="AO56" s="115"/>
      <c r="AP56" s="115"/>
      <c r="AQ56" s="115"/>
      <c r="AR56" s="102"/>
    </row>
    <row r="57" spans="1:44"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7"/>
      <c r="AN57" s="97"/>
      <c r="AO57" s="97"/>
      <c r="AP57" s="97"/>
      <c r="AQ57" s="97"/>
      <c r="AR57" s="96"/>
    </row>
    <row r="58" spans="1:44" ht="24" customHeight="1" x14ac:dyDescent="0.25">
      <c r="A58" s="408" t="s">
        <v>288</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10">
        <v>2024</v>
      </c>
      <c r="AL58" s="410"/>
      <c r="AM58" s="410">
        <v>2025</v>
      </c>
      <c r="AN58" s="410"/>
      <c r="AO58" s="169">
        <v>2026</v>
      </c>
      <c r="AP58" s="169">
        <v>2027</v>
      </c>
      <c r="AQ58" s="169">
        <v>2028</v>
      </c>
      <c r="AR58" s="102"/>
    </row>
    <row r="59" spans="1:44" ht="12.75" customHeight="1" x14ac:dyDescent="0.25">
      <c r="A59" s="414" t="s">
        <v>287</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114"/>
      <c r="AP59" s="114"/>
      <c r="AQ59" s="114"/>
      <c r="AR59" s="108"/>
    </row>
    <row r="60" spans="1:44" ht="12" customHeight="1" x14ac:dyDescent="0.25">
      <c r="A60" s="392" t="s">
        <v>286</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112"/>
      <c r="AP60" s="112"/>
      <c r="AQ60" s="112"/>
      <c r="AR60" s="102"/>
    </row>
    <row r="61" spans="1:44" ht="12" customHeight="1" x14ac:dyDescent="0.25">
      <c r="A61" s="392" t="s">
        <v>285</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112"/>
      <c r="AP61" s="112"/>
      <c r="AQ61" s="112"/>
      <c r="AR61" s="102"/>
    </row>
    <row r="62" spans="1:44" ht="12" customHeight="1" x14ac:dyDescent="0.25">
      <c r="A62" s="392" t="s">
        <v>284</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112"/>
      <c r="AP62" s="112"/>
      <c r="AQ62" s="112"/>
      <c r="AR62" s="102"/>
    </row>
    <row r="63" spans="1:44"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112"/>
      <c r="AP63" s="112"/>
      <c r="AQ63" s="112"/>
      <c r="AR63" s="102"/>
    </row>
    <row r="64" spans="1:44"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112"/>
      <c r="AP64" s="112"/>
      <c r="AQ64" s="112"/>
      <c r="AR64" s="102"/>
    </row>
    <row r="65" spans="1:44" ht="12" customHeight="1" x14ac:dyDescent="0.25">
      <c r="A65" s="392" t="s">
        <v>283</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112"/>
      <c r="AP65" s="112"/>
      <c r="AQ65" s="112"/>
      <c r="AR65" s="102"/>
    </row>
    <row r="66" spans="1:44" ht="27.75" customHeight="1" x14ac:dyDescent="0.25">
      <c r="A66" s="396" t="s">
        <v>282</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13"/>
      <c r="AP66" s="113"/>
      <c r="AQ66" s="113"/>
      <c r="AR66" s="108"/>
    </row>
    <row r="67" spans="1:44" ht="11.25" customHeight="1" x14ac:dyDescent="0.25">
      <c r="A67" s="392" t="s">
        <v>277</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112"/>
      <c r="AP67" s="112"/>
      <c r="AQ67" s="112"/>
      <c r="AR67" s="102"/>
    </row>
    <row r="68" spans="1:44" ht="25.5" customHeight="1" x14ac:dyDescent="0.25">
      <c r="A68" s="396" t="s">
        <v>278</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13"/>
      <c r="AP68" s="113"/>
      <c r="AQ68" s="113"/>
      <c r="AR68" s="108"/>
    </row>
    <row r="69" spans="1:44" ht="12" customHeight="1" x14ac:dyDescent="0.25">
      <c r="A69" s="392" t="s">
        <v>276</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112"/>
      <c r="AP69" s="112"/>
      <c r="AQ69" s="112"/>
      <c r="AR69" s="102"/>
    </row>
    <row r="70" spans="1:44" ht="12.75" customHeight="1" x14ac:dyDescent="0.25">
      <c r="A70" s="401" t="s">
        <v>281</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9"/>
      <c r="AL70" s="399"/>
      <c r="AM70" s="399"/>
      <c r="AN70" s="399"/>
      <c r="AO70" s="113"/>
      <c r="AP70" s="113"/>
      <c r="AQ70" s="113"/>
      <c r="AR70" s="108"/>
    </row>
    <row r="71" spans="1:44" ht="12" customHeight="1" x14ac:dyDescent="0.25">
      <c r="A71" s="392" t="s">
        <v>275</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112"/>
      <c r="AP71" s="112"/>
      <c r="AQ71" s="112"/>
      <c r="AR71" s="102"/>
    </row>
    <row r="72" spans="1:44" ht="12.75" customHeight="1" thickBot="1" x14ac:dyDescent="0.3">
      <c r="A72" s="404" t="s">
        <v>280</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11"/>
      <c r="AP72" s="111"/>
      <c r="AQ72" s="111"/>
      <c r="AR72" s="108"/>
    </row>
    <row r="73" spans="1:44"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7"/>
      <c r="AN73" s="97"/>
      <c r="AO73" s="97"/>
      <c r="AP73" s="97"/>
      <c r="AQ73" s="97"/>
      <c r="AR73" s="96"/>
    </row>
    <row r="74" spans="1:44" ht="25.5" customHeight="1" x14ac:dyDescent="0.25">
      <c r="A74" s="408" t="s">
        <v>279</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10">
        <v>2024</v>
      </c>
      <c r="AL74" s="410"/>
      <c r="AM74" s="410">
        <v>2025</v>
      </c>
      <c r="AN74" s="410"/>
      <c r="AO74" s="169">
        <v>2026</v>
      </c>
      <c r="AP74" s="169">
        <v>2027</v>
      </c>
      <c r="AQ74" s="169">
        <v>2028</v>
      </c>
      <c r="AR74" s="102"/>
    </row>
    <row r="75" spans="1:44" ht="25.5" customHeight="1" x14ac:dyDescent="0.25">
      <c r="A75" s="396" t="s">
        <v>278</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403">
        <v>0.36763982000000001</v>
      </c>
      <c r="AL75" s="403"/>
      <c r="AM75" s="403">
        <v>2.2814329400000002</v>
      </c>
      <c r="AN75" s="403"/>
      <c r="AO75" s="266">
        <v>3.9033641800000001</v>
      </c>
      <c r="AP75" s="266">
        <v>1.6759623180354004</v>
      </c>
      <c r="AQ75" s="266">
        <v>2.9194680399999999</v>
      </c>
      <c r="AR75" s="108"/>
    </row>
    <row r="76" spans="1:44" ht="12" customHeight="1" x14ac:dyDescent="0.25">
      <c r="A76" s="401" t="s">
        <v>277</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v>4.5174443699999998</v>
      </c>
      <c r="AL76" s="403"/>
      <c r="AM76" s="403">
        <v>4.7365491899999999</v>
      </c>
      <c r="AN76" s="403"/>
      <c r="AO76" s="266">
        <v>4.7170103399999999</v>
      </c>
      <c r="AP76" s="266">
        <v>4.5282646319645998</v>
      </c>
      <c r="AQ76" s="266">
        <v>4.4206857900000003</v>
      </c>
      <c r="AR76" s="102"/>
    </row>
    <row r="77" spans="1:44" ht="12" customHeight="1" x14ac:dyDescent="0.25">
      <c r="A77" s="392" t="s">
        <v>276</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395"/>
      <c r="AN77" s="395"/>
      <c r="AO77" s="109"/>
      <c r="AP77" s="109"/>
      <c r="AQ77" s="109"/>
      <c r="AR77" s="102"/>
    </row>
    <row r="78" spans="1:44" ht="12" customHeight="1" x14ac:dyDescent="0.25">
      <c r="A78" s="392" t="s">
        <v>275</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395"/>
      <c r="AN78" s="395"/>
      <c r="AO78" s="109"/>
      <c r="AP78" s="109"/>
      <c r="AQ78" s="109"/>
      <c r="AR78" s="102"/>
    </row>
    <row r="79" spans="1:44" ht="12" customHeight="1" x14ac:dyDescent="0.25">
      <c r="A79" s="392" t="s">
        <v>274</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395"/>
      <c r="AN79" s="395"/>
      <c r="AO79" s="109"/>
      <c r="AP79" s="109"/>
      <c r="AQ79" s="109"/>
      <c r="AR79" s="102"/>
    </row>
    <row r="80" spans="1:44" ht="12" customHeight="1" x14ac:dyDescent="0.25">
      <c r="A80" s="392" t="s">
        <v>273</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395"/>
      <c r="AN80" s="395"/>
      <c r="AO80" s="109"/>
      <c r="AP80" s="109"/>
      <c r="AQ80" s="109"/>
      <c r="AR80" s="102"/>
    </row>
    <row r="81" spans="1:46" ht="12.75" customHeight="1" x14ac:dyDescent="0.25">
      <c r="A81" s="392" t="s">
        <v>272</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395"/>
      <c r="AN81" s="395"/>
      <c r="AO81" s="109"/>
      <c r="AP81" s="109"/>
      <c r="AQ81" s="109"/>
      <c r="AR81" s="102"/>
    </row>
    <row r="82" spans="1:46" ht="12.75" customHeight="1" x14ac:dyDescent="0.25">
      <c r="A82" s="392" t="s">
        <v>271</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395"/>
      <c r="AN82" s="395"/>
      <c r="AO82" s="109"/>
      <c r="AP82" s="109"/>
      <c r="AQ82" s="109"/>
      <c r="AR82" s="102"/>
    </row>
    <row r="83" spans="1:46" ht="12" customHeight="1" x14ac:dyDescent="0.25">
      <c r="A83" s="401" t="s">
        <v>270</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9"/>
      <c r="AL83" s="399"/>
      <c r="AM83" s="400"/>
      <c r="AN83" s="400"/>
      <c r="AO83" s="106"/>
      <c r="AP83" s="106"/>
      <c r="AQ83" s="106"/>
      <c r="AR83" s="108"/>
    </row>
    <row r="84" spans="1:46" ht="12" customHeight="1" x14ac:dyDescent="0.25">
      <c r="A84" s="401" t="s">
        <v>269</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9"/>
      <c r="AL84" s="399"/>
      <c r="AM84" s="400"/>
      <c r="AN84" s="400"/>
      <c r="AO84" s="106"/>
      <c r="AP84" s="106"/>
      <c r="AQ84" s="106"/>
      <c r="AR84" s="108"/>
    </row>
    <row r="85" spans="1:46" ht="12" customHeight="1" x14ac:dyDescent="0.25">
      <c r="A85" s="392" t="s">
        <v>268</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395"/>
      <c r="AN85" s="395"/>
      <c r="AO85" s="109"/>
      <c r="AP85" s="109"/>
      <c r="AQ85" s="109"/>
      <c r="AR85" s="96"/>
    </row>
    <row r="86" spans="1:46" ht="27.75" customHeight="1" x14ac:dyDescent="0.25">
      <c r="A86" s="396" t="s">
        <v>267</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0"/>
      <c r="AN86" s="400"/>
      <c r="AO86" s="106"/>
      <c r="AP86" s="106"/>
      <c r="AQ86" s="106"/>
      <c r="AR86" s="108"/>
    </row>
    <row r="87" spans="1:46" x14ac:dyDescent="0.25">
      <c r="A87" s="396" t="s">
        <v>266</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0"/>
      <c r="AN87" s="400"/>
      <c r="AO87" s="106"/>
      <c r="AP87" s="106"/>
      <c r="AQ87" s="106"/>
      <c r="AR87" s="108"/>
    </row>
    <row r="88" spans="1:46" ht="14.25" customHeight="1" x14ac:dyDescent="0.25">
      <c r="A88" s="385" t="s">
        <v>265</v>
      </c>
      <c r="B88" s="386"/>
      <c r="C88" s="386"/>
      <c r="D88" s="38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88"/>
      <c r="AL88" s="389"/>
      <c r="AM88" s="390"/>
      <c r="AN88" s="391"/>
      <c r="AO88" s="106"/>
      <c r="AP88" s="106"/>
      <c r="AQ88" s="106"/>
      <c r="AR88" s="108"/>
    </row>
    <row r="89" spans="1:46" x14ac:dyDescent="0.25">
      <c r="A89" s="385" t="s">
        <v>264</v>
      </c>
      <c r="B89" s="386"/>
      <c r="C89" s="386"/>
      <c r="D89" s="38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88"/>
      <c r="AL89" s="389"/>
      <c r="AM89" s="390"/>
      <c r="AN89" s="391"/>
      <c r="AO89" s="106"/>
      <c r="AP89" s="106"/>
      <c r="AQ89" s="106"/>
      <c r="AR89" s="96"/>
    </row>
    <row r="90" spans="1:46"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81"/>
      <c r="AL90" s="382"/>
      <c r="AM90" s="383"/>
      <c r="AN90" s="384"/>
      <c r="AO90" s="103"/>
      <c r="AP90" s="103"/>
      <c r="AQ90" s="103"/>
      <c r="AR90" s="102"/>
    </row>
    <row r="91" spans="1:46"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6"/>
      <c r="AT91" s="98"/>
    </row>
    <row r="92" spans="1:46"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98"/>
    </row>
    <row r="93" spans="1:46"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c r="AT93" s="98"/>
    </row>
    <row r="94" spans="1:46"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8"/>
      <c r="AT94" s="96"/>
    </row>
    <row r="95" spans="1:46"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8"/>
      <c r="AT95" s="96"/>
    </row>
    <row r="96" spans="1:46"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c r="AS96" s="96"/>
    </row>
  </sheetData>
  <mergeCells count="184">
    <mergeCell ref="A5:AS5"/>
    <mergeCell ref="A22:AS22"/>
    <mergeCell ref="AN27:AP27"/>
    <mergeCell ref="A7:AS7"/>
    <mergeCell ref="A9:AS9"/>
    <mergeCell ref="A10:AS10"/>
    <mergeCell ref="A12:AS12"/>
    <mergeCell ref="A13:AS13"/>
    <mergeCell ref="A15:AS15"/>
    <mergeCell ref="A16:AS16"/>
    <mergeCell ref="A18:AS18"/>
    <mergeCell ref="AR25:AS25"/>
    <mergeCell ref="A24:AJ24"/>
    <mergeCell ref="AK24:AL24"/>
    <mergeCell ref="A25:AJ25"/>
    <mergeCell ref="AK25:AL25"/>
    <mergeCell ref="AN25:AP25"/>
    <mergeCell ref="A29:AJ29"/>
    <mergeCell ref="AK29:AL29"/>
    <mergeCell ref="AN29:AP29"/>
    <mergeCell ref="A26:AJ26"/>
    <mergeCell ref="AK26:AL26"/>
    <mergeCell ref="AN26:AP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zoomScale="60" workbookViewId="0">
      <selection activeCell="C25" sqref="C25:G54"/>
    </sheetView>
  </sheetViews>
  <sheetFormatPr defaultRowHeight="15.75" x14ac:dyDescent="0.25"/>
  <cols>
    <col min="1" max="1" width="9.140625" style="48"/>
    <col min="2" max="2" width="37.7109375" style="48" customWidth="1"/>
    <col min="3" max="3" width="12.5703125" style="48" bestFit="1" customWidth="1"/>
    <col min="4" max="4" width="12.85546875" style="48" customWidth="1"/>
    <col min="5" max="6" width="0" style="48" hidden="1" customWidth="1"/>
    <col min="7" max="7" width="11"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0" t="s">
        <v>70</v>
      </c>
    </row>
    <row r="2" spans="1:44" ht="18.75" x14ac:dyDescent="0.3">
      <c r="L2" s="13" t="s">
        <v>11</v>
      </c>
    </row>
    <row r="3" spans="1:44" ht="18.75" x14ac:dyDescent="0.3">
      <c r="L3" s="13" t="s">
        <v>69</v>
      </c>
    </row>
    <row r="4" spans="1:44" ht="18" x14ac:dyDescent="0.35">
      <c r="K4" s="13"/>
    </row>
    <row r="5" spans="1:44" ht="15.6" x14ac:dyDescent="0.3">
      <c r="A5" s="340" t="str">
        <f>'1. паспорт местоположение'!A5</f>
        <v>Год раскрытия информации: 2025 год</v>
      </c>
      <c r="B5" s="340"/>
      <c r="C5" s="340"/>
      <c r="D5" s="340"/>
      <c r="E5" s="340"/>
      <c r="F5" s="340"/>
      <c r="G5" s="340"/>
      <c r="H5" s="340"/>
      <c r="I5" s="340"/>
      <c r="J5" s="340"/>
      <c r="K5" s="340"/>
      <c r="L5" s="34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 x14ac:dyDescent="0.35">
      <c r="A6" s="48">
        <f>'1. паспорт местоположение'!A6</f>
        <v>0</v>
      </c>
      <c r="B6" s="48">
        <f>'1. паспорт местоположение'!B6</f>
        <v>0</v>
      </c>
      <c r="C6" s="48">
        <f>'1. паспорт местоположение'!C6</f>
        <v>0</v>
      </c>
      <c r="D6" s="48">
        <f>'1. паспорт местоположение'!D6</f>
        <v>0</v>
      </c>
      <c r="E6" s="48">
        <f>'1. паспорт местоположение'!E6</f>
        <v>0</v>
      </c>
      <c r="F6" s="48">
        <f>'1. паспорт местоположение'!F6</f>
        <v>0</v>
      </c>
      <c r="G6" s="48">
        <f>'1. паспорт местоположение'!G6</f>
        <v>0</v>
      </c>
      <c r="H6" s="48">
        <f>'1. паспорт местоположение'!H6</f>
        <v>0</v>
      </c>
      <c r="I6" s="48">
        <f>'1. паспорт местоположение'!I6</f>
        <v>0</v>
      </c>
      <c r="J6" s="48">
        <f>'1. паспорт местоположение'!J6</f>
        <v>0</v>
      </c>
      <c r="K6" s="13">
        <f>'1. паспорт местоположение'!K6</f>
        <v>0</v>
      </c>
      <c r="L6" s="48">
        <f>'1. паспорт местоположение'!L6</f>
        <v>0</v>
      </c>
    </row>
    <row r="7" spans="1:44" ht="17.45" x14ac:dyDescent="0.3">
      <c r="A7" s="344" t="str">
        <f>'1. паспорт местоположение'!A7</f>
        <v xml:space="preserve">Паспорт инвестиционного проекта </v>
      </c>
      <c r="B7" s="344"/>
      <c r="C7" s="344"/>
      <c r="D7" s="344"/>
      <c r="E7" s="344"/>
      <c r="F7" s="344"/>
      <c r="G7" s="344"/>
      <c r="H7" s="344"/>
      <c r="I7" s="344"/>
      <c r="J7" s="344"/>
      <c r="K7" s="344"/>
      <c r="L7" s="344"/>
    </row>
    <row r="8" spans="1:44" ht="17.45" x14ac:dyDescent="0.3">
      <c r="A8" s="344">
        <f>'1. паспорт местоположение'!A8</f>
        <v>0</v>
      </c>
      <c r="B8" s="344"/>
      <c r="C8" s="344"/>
      <c r="D8" s="344"/>
      <c r="E8" s="344"/>
      <c r="F8" s="344"/>
      <c r="G8" s="344"/>
      <c r="H8" s="344"/>
      <c r="I8" s="344"/>
      <c r="J8" s="344"/>
      <c r="K8" s="344"/>
      <c r="L8" s="344"/>
    </row>
    <row r="9" spans="1:44" ht="15.6" x14ac:dyDescent="0.3">
      <c r="A9" s="370" t="str">
        <f>'1. паспорт местоположение'!A9</f>
        <v>АО "Салехардэнерго"</v>
      </c>
      <c r="B9" s="370"/>
      <c r="C9" s="370"/>
      <c r="D9" s="370"/>
      <c r="E9" s="370"/>
      <c r="F9" s="370"/>
      <c r="G9" s="370"/>
      <c r="H9" s="370"/>
      <c r="I9" s="370"/>
      <c r="J9" s="370"/>
      <c r="K9" s="370"/>
      <c r="L9" s="370"/>
    </row>
    <row r="10" spans="1:44" ht="15.6" x14ac:dyDescent="0.3">
      <c r="A10" s="341" t="str">
        <f>'1. паспорт местоположение'!A10</f>
        <v xml:space="preserve">         (фирменное наименование субъекта электроэнергетики)</v>
      </c>
      <c r="B10" s="341"/>
      <c r="C10" s="341"/>
      <c r="D10" s="341"/>
      <c r="E10" s="341"/>
      <c r="F10" s="341"/>
      <c r="G10" s="341"/>
      <c r="H10" s="341"/>
      <c r="I10" s="341"/>
      <c r="J10" s="341"/>
      <c r="K10" s="341"/>
      <c r="L10" s="341"/>
    </row>
    <row r="11" spans="1:44" ht="17.45" x14ac:dyDescent="0.3">
      <c r="A11" s="344">
        <f>'1. паспорт местоположение'!A11</f>
        <v>0</v>
      </c>
      <c r="B11" s="344"/>
      <c r="C11" s="344"/>
      <c r="D11" s="344"/>
      <c r="E11" s="344"/>
      <c r="F11" s="344"/>
      <c r="G11" s="344"/>
      <c r="H11" s="344"/>
      <c r="I11" s="344"/>
      <c r="J11" s="344"/>
      <c r="K11" s="344"/>
      <c r="L11" s="344"/>
    </row>
    <row r="12" spans="1:44" ht="15.6" x14ac:dyDescent="0.3">
      <c r="A12" s="370" t="str">
        <f>'1. паспорт местоположение'!A12</f>
        <v>L_Салехардэнерго-01</v>
      </c>
      <c r="B12" s="370"/>
      <c r="C12" s="370"/>
      <c r="D12" s="370"/>
      <c r="E12" s="370"/>
      <c r="F12" s="370"/>
      <c r="G12" s="370"/>
      <c r="H12" s="370"/>
      <c r="I12" s="370"/>
      <c r="J12" s="370"/>
      <c r="K12" s="370"/>
      <c r="L12" s="370"/>
    </row>
    <row r="13" spans="1:44" ht="15.6" x14ac:dyDescent="0.3">
      <c r="A13" s="341" t="str">
        <f>'1. паспорт местоположение'!A13</f>
        <v xml:space="preserve">         (идентификатор инвестиционного проекта)</v>
      </c>
      <c r="B13" s="341"/>
      <c r="C13" s="341"/>
      <c r="D13" s="341"/>
      <c r="E13" s="341"/>
      <c r="F13" s="341"/>
      <c r="G13" s="341"/>
      <c r="H13" s="341"/>
      <c r="I13" s="341"/>
      <c r="J13" s="341"/>
      <c r="K13" s="341"/>
      <c r="L13" s="341"/>
    </row>
    <row r="14" spans="1:44" ht="18" x14ac:dyDescent="0.3">
      <c r="A14" s="352">
        <f>'1. паспорт местоположение'!A14</f>
        <v>0</v>
      </c>
      <c r="B14" s="352"/>
      <c r="C14" s="352"/>
      <c r="D14" s="352"/>
      <c r="E14" s="352"/>
      <c r="F14" s="352"/>
      <c r="G14" s="352"/>
      <c r="H14" s="352"/>
      <c r="I14" s="352"/>
      <c r="J14" s="352"/>
      <c r="K14" s="352"/>
      <c r="L14" s="352"/>
    </row>
    <row r="15" spans="1:44" ht="15.6" x14ac:dyDescent="0.3">
      <c r="A15" s="370" t="str">
        <f>'1. паспорт местоположение'!A15</f>
        <v xml:space="preserve">г. Салехард. </v>
      </c>
      <c r="B15" s="370"/>
      <c r="C15" s="370"/>
      <c r="D15" s="370"/>
      <c r="E15" s="370"/>
      <c r="F15" s="370"/>
      <c r="G15" s="370"/>
      <c r="H15" s="370"/>
      <c r="I15" s="370"/>
      <c r="J15" s="370"/>
      <c r="K15" s="370"/>
      <c r="L15" s="370"/>
    </row>
    <row r="16" spans="1:44" ht="15.6" x14ac:dyDescent="0.3">
      <c r="A16" s="341" t="str">
        <f>'1. паспорт местоположение'!A16</f>
        <v xml:space="preserve">         (наименование инвестиционного проекта)</v>
      </c>
      <c r="B16" s="341"/>
      <c r="C16" s="341"/>
      <c r="D16" s="341"/>
      <c r="E16" s="341"/>
      <c r="F16" s="341"/>
      <c r="G16" s="341"/>
      <c r="H16" s="341"/>
      <c r="I16" s="341"/>
      <c r="J16" s="341"/>
      <c r="K16" s="341"/>
      <c r="L16" s="341"/>
    </row>
    <row r="17" spans="1:12" ht="15.75" customHeight="1" x14ac:dyDescent="0.3">
      <c r="L17" s="74"/>
    </row>
    <row r="18" spans="1:12" ht="15.6" x14ac:dyDescent="0.3">
      <c r="K18" s="73"/>
    </row>
    <row r="19" spans="1:12" ht="15.75" customHeight="1" x14ac:dyDescent="0.25">
      <c r="A19" s="452" t="s">
        <v>453</v>
      </c>
      <c r="B19" s="452"/>
      <c r="C19" s="452"/>
      <c r="D19" s="452"/>
      <c r="E19" s="452"/>
      <c r="F19" s="452"/>
      <c r="G19" s="452"/>
      <c r="H19" s="452"/>
      <c r="I19" s="452"/>
      <c r="J19" s="452"/>
      <c r="K19" s="452"/>
      <c r="L19" s="452"/>
    </row>
    <row r="20" spans="1:12" ht="15.6" x14ac:dyDescent="0.3">
      <c r="A20" s="49"/>
      <c r="B20" s="49"/>
    </row>
    <row r="21" spans="1:12" ht="28.5" customHeight="1" x14ac:dyDescent="0.25">
      <c r="A21" s="444" t="s">
        <v>226</v>
      </c>
      <c r="B21" s="444" t="s">
        <v>225</v>
      </c>
      <c r="C21" s="449" t="s">
        <v>385</v>
      </c>
      <c r="D21" s="449"/>
      <c r="E21" s="449"/>
      <c r="F21" s="449"/>
      <c r="G21" s="449"/>
      <c r="H21" s="449"/>
      <c r="I21" s="444" t="s">
        <v>224</v>
      </c>
      <c r="J21" s="446" t="s">
        <v>387</v>
      </c>
      <c r="K21" s="444" t="s">
        <v>223</v>
      </c>
      <c r="L21" s="445" t="s">
        <v>386</v>
      </c>
    </row>
    <row r="22" spans="1:12" ht="58.5" customHeight="1" x14ac:dyDescent="0.25">
      <c r="A22" s="444"/>
      <c r="B22" s="444"/>
      <c r="C22" s="448" t="s">
        <v>3</v>
      </c>
      <c r="D22" s="448"/>
      <c r="E22" s="122"/>
      <c r="F22" s="123"/>
      <c r="G22" s="450" t="s">
        <v>2</v>
      </c>
      <c r="H22" s="451"/>
      <c r="I22" s="444"/>
      <c r="J22" s="447"/>
      <c r="K22" s="444"/>
      <c r="L22" s="445"/>
    </row>
    <row r="23" spans="1:12" ht="47.25" x14ac:dyDescent="0.25">
      <c r="A23" s="444"/>
      <c r="B23" s="444"/>
      <c r="C23" s="67" t="s">
        <v>222</v>
      </c>
      <c r="D23" s="67" t="s">
        <v>221</v>
      </c>
      <c r="E23" s="67" t="s">
        <v>222</v>
      </c>
      <c r="F23" s="67" t="s">
        <v>221</v>
      </c>
      <c r="G23" s="67" t="s">
        <v>222</v>
      </c>
      <c r="H23" s="67" t="s">
        <v>221</v>
      </c>
      <c r="I23" s="444"/>
      <c r="J23" s="448"/>
      <c r="K23" s="444"/>
      <c r="L23" s="445"/>
    </row>
    <row r="24" spans="1:12" x14ac:dyDescent="0.25">
      <c r="A24" s="55">
        <v>1</v>
      </c>
      <c r="B24" s="55">
        <v>2</v>
      </c>
      <c r="C24" s="67">
        <v>3</v>
      </c>
      <c r="D24" s="67">
        <v>4</v>
      </c>
      <c r="E24" s="67">
        <v>5</v>
      </c>
      <c r="F24" s="67">
        <v>6</v>
      </c>
      <c r="G24" s="67">
        <v>7</v>
      </c>
      <c r="H24" s="67">
        <v>8</v>
      </c>
      <c r="I24" s="67">
        <v>9</v>
      </c>
      <c r="J24" s="67">
        <v>10</v>
      </c>
      <c r="K24" s="67">
        <v>11</v>
      </c>
      <c r="L24" s="67">
        <v>12</v>
      </c>
    </row>
    <row r="25" spans="1:12" x14ac:dyDescent="0.25">
      <c r="A25" s="67">
        <v>1</v>
      </c>
      <c r="B25" s="68" t="s">
        <v>220</v>
      </c>
      <c r="C25" s="148"/>
      <c r="D25" s="71"/>
      <c r="E25" s="71"/>
      <c r="F25" s="71"/>
      <c r="G25" s="149"/>
      <c r="H25" s="71"/>
      <c r="I25" s="71"/>
      <c r="J25" s="71"/>
      <c r="K25" s="65"/>
      <c r="L25" s="78"/>
    </row>
    <row r="26" spans="1:12" ht="21.75" customHeight="1" x14ac:dyDescent="0.25">
      <c r="A26" s="67" t="s">
        <v>219</v>
      </c>
      <c r="B26" s="72" t="s">
        <v>392</v>
      </c>
      <c r="C26" s="54"/>
      <c r="D26" s="71"/>
      <c r="E26" s="71"/>
      <c r="F26" s="71"/>
      <c r="G26" s="71"/>
      <c r="H26" s="71"/>
      <c r="I26" s="71"/>
      <c r="J26" s="71"/>
      <c r="K26" s="65"/>
      <c r="L26" s="65"/>
    </row>
    <row r="27" spans="1:12" ht="39" customHeight="1" x14ac:dyDescent="0.25">
      <c r="A27" s="67" t="s">
        <v>218</v>
      </c>
      <c r="B27" s="72" t="s">
        <v>394</v>
      </c>
      <c r="C27" s="54"/>
      <c r="D27" s="71"/>
      <c r="E27" s="71"/>
      <c r="F27" s="71"/>
      <c r="G27" s="71"/>
      <c r="H27" s="71"/>
      <c r="I27" s="71"/>
      <c r="J27" s="71"/>
      <c r="K27" s="65"/>
      <c r="L27" s="65"/>
    </row>
    <row r="28" spans="1:12" ht="70.5" customHeight="1" x14ac:dyDescent="0.25">
      <c r="A28" s="67" t="s">
        <v>393</v>
      </c>
      <c r="B28" s="72" t="s">
        <v>398</v>
      </c>
      <c r="C28" s="148"/>
      <c r="D28" s="71"/>
      <c r="E28" s="71"/>
      <c r="F28" s="71"/>
      <c r="G28" s="149"/>
      <c r="H28" s="71"/>
      <c r="I28" s="71"/>
      <c r="J28" s="71"/>
      <c r="K28" s="65"/>
      <c r="L28" s="65"/>
    </row>
    <row r="29" spans="1:12" ht="54" customHeight="1" x14ac:dyDescent="0.25">
      <c r="A29" s="67" t="s">
        <v>217</v>
      </c>
      <c r="B29" s="72" t="s">
        <v>397</v>
      </c>
      <c r="C29" s="150"/>
      <c r="D29" s="151"/>
      <c r="E29" s="151"/>
      <c r="F29" s="151"/>
      <c r="G29" s="151"/>
      <c r="H29" s="71"/>
      <c r="I29" s="71"/>
      <c r="J29" s="71"/>
      <c r="K29" s="65"/>
      <c r="L29" s="65"/>
    </row>
    <row r="30" spans="1:12" ht="42" customHeight="1" x14ac:dyDescent="0.25">
      <c r="A30" s="67" t="s">
        <v>216</v>
      </c>
      <c r="B30" s="72" t="s">
        <v>399</v>
      </c>
      <c r="C30" s="150"/>
      <c r="D30" s="151"/>
      <c r="E30" s="151"/>
      <c r="F30" s="151"/>
      <c r="G30" s="151"/>
      <c r="H30" s="71"/>
      <c r="I30" s="71"/>
      <c r="J30" s="71"/>
      <c r="K30" s="65"/>
      <c r="L30" s="65"/>
    </row>
    <row r="31" spans="1:12" ht="37.5" customHeight="1" x14ac:dyDescent="0.25">
      <c r="A31" s="67" t="s">
        <v>215</v>
      </c>
      <c r="B31" s="66" t="s">
        <v>395</v>
      </c>
      <c r="C31" s="150"/>
      <c r="D31" s="151"/>
      <c r="E31" s="151"/>
      <c r="F31" s="151"/>
      <c r="G31" s="151"/>
      <c r="H31" s="71"/>
      <c r="I31" s="71"/>
      <c r="J31" s="71"/>
      <c r="K31" s="65"/>
      <c r="L31" s="65"/>
    </row>
    <row r="32" spans="1:12" ht="31.5" x14ac:dyDescent="0.25">
      <c r="A32" s="67" t="s">
        <v>213</v>
      </c>
      <c r="B32" s="66" t="s">
        <v>400</v>
      </c>
      <c r="C32" s="150"/>
      <c r="D32" s="151"/>
      <c r="E32" s="151"/>
      <c r="F32" s="151"/>
      <c r="G32" s="151"/>
      <c r="H32" s="71"/>
      <c r="I32" s="71"/>
      <c r="J32" s="71"/>
      <c r="K32" s="65"/>
      <c r="L32" s="65"/>
    </row>
    <row r="33" spans="1:12" ht="37.5" customHeight="1" x14ac:dyDescent="0.25">
      <c r="A33" s="67" t="s">
        <v>411</v>
      </c>
      <c r="B33" s="66" t="s">
        <v>330</v>
      </c>
      <c r="C33" s="150"/>
      <c r="D33" s="151"/>
      <c r="E33" s="151"/>
      <c r="F33" s="151"/>
      <c r="G33" s="151"/>
      <c r="H33" s="71"/>
      <c r="I33" s="71"/>
      <c r="J33" s="71"/>
      <c r="K33" s="65"/>
      <c r="L33" s="65"/>
    </row>
    <row r="34" spans="1:12" ht="47.25" customHeight="1" x14ac:dyDescent="0.25">
      <c r="A34" s="67" t="s">
        <v>412</v>
      </c>
      <c r="B34" s="66" t="s">
        <v>404</v>
      </c>
      <c r="C34" s="150"/>
      <c r="D34" s="152"/>
      <c r="E34" s="152"/>
      <c r="F34" s="152"/>
      <c r="G34" s="151"/>
      <c r="H34" s="71"/>
      <c r="I34" s="70"/>
      <c r="J34" s="70"/>
      <c r="K34" s="70"/>
      <c r="L34" s="65"/>
    </row>
    <row r="35" spans="1:12" ht="49.5" customHeight="1" x14ac:dyDescent="0.25">
      <c r="A35" s="67" t="s">
        <v>413</v>
      </c>
      <c r="B35" s="66" t="s">
        <v>214</v>
      </c>
      <c r="C35" s="150"/>
      <c r="D35" s="152"/>
      <c r="E35" s="152"/>
      <c r="F35" s="152"/>
      <c r="G35" s="151"/>
      <c r="H35" s="71"/>
      <c r="I35" s="70"/>
      <c r="J35" s="70"/>
      <c r="K35" s="70"/>
      <c r="L35" s="65"/>
    </row>
    <row r="36" spans="1:12" ht="37.5" customHeight="1" x14ac:dyDescent="0.25">
      <c r="A36" s="67" t="s">
        <v>414</v>
      </c>
      <c r="B36" s="66" t="s">
        <v>396</v>
      </c>
      <c r="C36" s="150"/>
      <c r="D36" s="153"/>
      <c r="E36" s="153"/>
      <c r="F36" s="154"/>
      <c r="G36" s="151"/>
      <c r="H36" s="71"/>
      <c r="I36" s="69"/>
      <c r="J36" s="69"/>
      <c r="K36" s="65"/>
      <c r="L36" s="65"/>
    </row>
    <row r="37" spans="1:12" x14ac:dyDescent="0.25">
      <c r="A37" s="67" t="s">
        <v>415</v>
      </c>
      <c r="B37" s="66" t="s">
        <v>212</v>
      </c>
      <c r="C37" s="150"/>
      <c r="D37" s="153"/>
      <c r="E37" s="153"/>
      <c r="F37" s="154"/>
      <c r="G37" s="151"/>
      <c r="H37" s="71"/>
      <c r="I37" s="69"/>
      <c r="J37" s="69"/>
      <c r="K37" s="65"/>
      <c r="L37" s="65"/>
    </row>
    <row r="38" spans="1:12" x14ac:dyDescent="0.25">
      <c r="A38" s="67" t="s">
        <v>416</v>
      </c>
      <c r="B38" s="68" t="s">
        <v>211</v>
      </c>
      <c r="C38" s="150"/>
      <c r="D38" s="155"/>
      <c r="E38" s="155"/>
      <c r="F38" s="155"/>
      <c r="G38" s="151"/>
      <c r="H38" s="71"/>
      <c r="I38" s="65"/>
      <c r="J38" s="65"/>
      <c r="K38" s="65"/>
      <c r="L38" s="65"/>
    </row>
    <row r="39" spans="1:12" ht="63" x14ac:dyDescent="0.25">
      <c r="A39" s="67">
        <v>2</v>
      </c>
      <c r="B39" s="66" t="s">
        <v>401</v>
      </c>
      <c r="C39" s="156"/>
      <c r="D39" s="155"/>
      <c r="E39" s="155"/>
      <c r="F39" s="155"/>
      <c r="G39" s="151"/>
      <c r="H39" s="71"/>
      <c r="I39" s="65"/>
      <c r="J39" s="65"/>
      <c r="K39" s="65"/>
      <c r="L39" s="65"/>
    </row>
    <row r="40" spans="1:12" ht="33.75" customHeight="1" x14ac:dyDescent="0.25">
      <c r="A40" s="67" t="s">
        <v>210</v>
      </c>
      <c r="B40" s="66" t="s">
        <v>403</v>
      </c>
      <c r="C40" s="150"/>
      <c r="D40" s="155"/>
      <c r="E40" s="155"/>
      <c r="F40" s="155"/>
      <c r="G40" s="151"/>
      <c r="H40" s="71"/>
      <c r="I40" s="65"/>
      <c r="J40" s="65"/>
      <c r="K40" s="65"/>
      <c r="L40" s="65"/>
    </row>
    <row r="41" spans="1:12" ht="63" customHeight="1" x14ac:dyDescent="0.25">
      <c r="A41" s="67" t="s">
        <v>209</v>
      </c>
      <c r="B41" s="68" t="s">
        <v>484</v>
      </c>
      <c r="C41" s="150"/>
      <c r="D41" s="155"/>
      <c r="E41" s="155"/>
      <c r="F41" s="155"/>
      <c r="G41" s="151"/>
      <c r="H41" s="71"/>
      <c r="I41" s="65"/>
      <c r="J41" s="65"/>
      <c r="K41" s="65"/>
      <c r="L41" s="65"/>
    </row>
    <row r="42" spans="1:12" ht="58.5" customHeight="1" x14ac:dyDescent="0.25">
      <c r="A42" s="67">
        <v>3</v>
      </c>
      <c r="B42" s="66" t="s">
        <v>402</v>
      </c>
      <c r="C42" s="156"/>
      <c r="D42" s="155"/>
      <c r="E42" s="155"/>
      <c r="F42" s="155"/>
      <c r="G42" s="151"/>
      <c r="H42" s="71"/>
      <c r="I42" s="65"/>
      <c r="J42" s="65"/>
      <c r="K42" s="65"/>
      <c r="L42" s="65"/>
    </row>
    <row r="43" spans="1:12" ht="34.5" customHeight="1" x14ac:dyDescent="0.25">
      <c r="A43" s="67" t="s">
        <v>208</v>
      </c>
      <c r="B43" s="66" t="s">
        <v>206</v>
      </c>
      <c r="C43" s="150"/>
      <c r="D43" s="155"/>
      <c r="E43" s="155"/>
      <c r="F43" s="155"/>
      <c r="G43" s="151"/>
      <c r="H43" s="71"/>
      <c r="I43" s="65"/>
      <c r="J43" s="65"/>
      <c r="K43" s="65"/>
      <c r="L43" s="65"/>
    </row>
    <row r="44" spans="1:12" ht="24.75" customHeight="1" x14ac:dyDescent="0.25">
      <c r="A44" s="67" t="s">
        <v>207</v>
      </c>
      <c r="B44" s="66" t="s">
        <v>204</v>
      </c>
      <c r="C44" s="150"/>
      <c r="D44" s="155"/>
      <c r="E44" s="155"/>
      <c r="F44" s="155"/>
      <c r="G44" s="151"/>
      <c r="H44" s="71"/>
      <c r="I44" s="65"/>
      <c r="J44" s="65"/>
      <c r="K44" s="65"/>
      <c r="L44" s="65"/>
    </row>
    <row r="45" spans="1:12" ht="90.75" customHeight="1" x14ac:dyDescent="0.25">
      <c r="A45" s="67" t="s">
        <v>205</v>
      </c>
      <c r="B45" s="66" t="s">
        <v>407</v>
      </c>
      <c r="C45" s="150"/>
      <c r="D45" s="155"/>
      <c r="E45" s="155"/>
      <c r="F45" s="155"/>
      <c r="G45" s="151"/>
      <c r="H45" s="71"/>
      <c r="I45" s="65"/>
      <c r="J45" s="65"/>
      <c r="K45" s="65"/>
      <c r="L45" s="65"/>
    </row>
    <row r="46" spans="1:12" ht="167.25" customHeight="1" x14ac:dyDescent="0.25">
      <c r="A46" s="67" t="s">
        <v>203</v>
      </c>
      <c r="B46" s="66" t="s">
        <v>405</v>
      </c>
      <c r="C46" s="150"/>
      <c r="D46" s="155"/>
      <c r="E46" s="155"/>
      <c r="F46" s="155"/>
      <c r="G46" s="151"/>
      <c r="H46" s="71"/>
      <c r="I46" s="65"/>
      <c r="J46" s="65"/>
      <c r="K46" s="65"/>
      <c r="L46" s="65"/>
    </row>
    <row r="47" spans="1:12" ht="30.75" customHeight="1" x14ac:dyDescent="0.25">
      <c r="A47" s="67" t="s">
        <v>201</v>
      </c>
      <c r="B47" s="66" t="s">
        <v>202</v>
      </c>
      <c r="C47" s="150"/>
      <c r="D47" s="155"/>
      <c r="E47" s="155"/>
      <c r="F47" s="155"/>
      <c r="G47" s="151"/>
      <c r="H47" s="71"/>
      <c r="I47" s="65"/>
      <c r="J47" s="65"/>
      <c r="K47" s="65"/>
      <c r="L47" s="65"/>
    </row>
    <row r="48" spans="1:12" ht="37.5" customHeight="1" x14ac:dyDescent="0.25">
      <c r="A48" s="67" t="s">
        <v>417</v>
      </c>
      <c r="B48" s="68" t="s">
        <v>200</v>
      </c>
      <c r="C48" s="150"/>
      <c r="D48" s="155"/>
      <c r="E48" s="155"/>
      <c r="F48" s="155"/>
      <c r="G48" s="151"/>
      <c r="H48" s="71"/>
      <c r="I48" s="65"/>
      <c r="J48" s="65"/>
      <c r="K48" s="65"/>
      <c r="L48" s="65"/>
    </row>
    <row r="49" spans="1:12" ht="35.25" customHeight="1" x14ac:dyDescent="0.25">
      <c r="A49" s="67">
        <v>4</v>
      </c>
      <c r="B49" s="66" t="s">
        <v>198</v>
      </c>
      <c r="C49" s="156"/>
      <c r="D49" s="155"/>
      <c r="E49" s="155"/>
      <c r="F49" s="155"/>
      <c r="G49" s="151"/>
      <c r="H49" s="71"/>
      <c r="I49" s="65"/>
      <c r="J49" s="65"/>
      <c r="K49" s="65"/>
      <c r="L49" s="65"/>
    </row>
    <row r="50" spans="1:12" ht="86.25" customHeight="1" x14ac:dyDescent="0.25">
      <c r="A50" s="67" t="s">
        <v>199</v>
      </c>
      <c r="B50" s="66" t="s">
        <v>406</v>
      </c>
      <c r="C50" s="156"/>
      <c r="D50" s="155"/>
      <c r="E50" s="155"/>
      <c r="F50" s="155"/>
      <c r="G50" s="151"/>
      <c r="H50" s="71"/>
      <c r="I50" s="65"/>
      <c r="J50" s="65"/>
      <c r="K50" s="65"/>
      <c r="L50" s="65"/>
    </row>
    <row r="51" spans="1:12" ht="77.25" customHeight="1" x14ac:dyDescent="0.25">
      <c r="A51" s="67" t="s">
        <v>197</v>
      </c>
      <c r="B51" s="66" t="s">
        <v>408</v>
      </c>
      <c r="C51" s="150"/>
      <c r="D51" s="155"/>
      <c r="E51" s="155"/>
      <c r="F51" s="155"/>
      <c r="G51" s="151"/>
      <c r="H51" s="71"/>
      <c r="I51" s="65"/>
      <c r="J51" s="65"/>
      <c r="K51" s="65"/>
      <c r="L51" s="65"/>
    </row>
    <row r="52" spans="1:12" ht="71.25" customHeight="1" x14ac:dyDescent="0.25">
      <c r="A52" s="67" t="s">
        <v>195</v>
      </c>
      <c r="B52" s="66" t="s">
        <v>196</v>
      </c>
      <c r="C52" s="150"/>
      <c r="D52" s="155"/>
      <c r="E52" s="155"/>
      <c r="F52" s="155"/>
      <c r="G52" s="151"/>
      <c r="H52" s="71"/>
      <c r="I52" s="65"/>
      <c r="J52" s="65"/>
      <c r="K52" s="65"/>
      <c r="L52" s="65"/>
    </row>
    <row r="53" spans="1:12" ht="48" customHeight="1" x14ac:dyDescent="0.25">
      <c r="A53" s="67" t="s">
        <v>193</v>
      </c>
      <c r="B53" s="126" t="s">
        <v>409</v>
      </c>
      <c r="C53" s="150"/>
      <c r="D53" s="155"/>
      <c r="E53" s="155"/>
      <c r="F53" s="155"/>
      <c r="G53" s="151"/>
      <c r="H53" s="71"/>
      <c r="I53" s="65"/>
      <c r="J53" s="65"/>
      <c r="K53" s="65"/>
      <c r="L53" s="65"/>
    </row>
    <row r="54" spans="1:12" ht="46.5" customHeight="1" x14ac:dyDescent="0.25">
      <c r="A54" s="67" t="s">
        <v>410</v>
      </c>
      <c r="B54" s="66" t="s">
        <v>194</v>
      </c>
      <c r="C54" s="150"/>
      <c r="D54" s="155"/>
      <c r="E54" s="155"/>
      <c r="F54" s="155"/>
      <c r="G54" s="151"/>
      <c r="H54" s="71"/>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B77"/>
  <sheetViews>
    <sheetView showZeros="0" view="pageBreakPreview" topLeftCell="A19" zoomScale="70" zoomScaleNormal="70" zoomScaleSheetLayoutView="70" workbookViewId="0">
      <selection activeCell="Y32" sqref="Y32"/>
    </sheetView>
  </sheetViews>
  <sheetFormatPr defaultColWidth="9.140625" defaultRowHeight="15.75" x14ac:dyDescent="0.25"/>
  <cols>
    <col min="1" max="1" width="9.140625" style="48"/>
    <col min="2" max="2" width="57.85546875" style="48" customWidth="1"/>
    <col min="3" max="3" width="15.5703125" style="48" bestFit="1" customWidth="1"/>
    <col min="4" max="4" width="17.85546875" style="48" customWidth="1"/>
    <col min="5" max="5" width="20.42578125" style="48" hidden="1" customWidth="1"/>
    <col min="6" max="6" width="18.7109375" style="48" customWidth="1"/>
    <col min="7" max="7" width="12.85546875" style="48" customWidth="1"/>
    <col min="8" max="8" width="13" style="48" bestFit="1" customWidth="1"/>
    <col min="9" max="9" width="10.85546875" style="48" customWidth="1"/>
    <col min="10" max="10" width="13" style="48" bestFit="1" customWidth="1"/>
    <col min="11" max="11" width="7.5703125" style="48" bestFit="1" customWidth="1"/>
    <col min="12" max="12" width="11.42578125" style="48" customWidth="1"/>
    <col min="13" max="13" width="10.140625" style="232" customWidth="1"/>
    <col min="14" max="14" width="13" style="48" hidden="1" customWidth="1"/>
    <col min="15" max="15" width="8.28515625" style="232" hidden="1" customWidth="1"/>
    <col min="16" max="16" width="12.28515625" style="48" customWidth="1"/>
    <col min="17" max="17" width="6.140625" style="232" customWidth="1"/>
    <col min="18" max="18" width="10.140625" style="48" hidden="1" customWidth="1"/>
    <col min="19" max="19" width="8.85546875" style="232" hidden="1" customWidth="1"/>
    <col min="20" max="20" width="10.85546875" style="48" customWidth="1"/>
    <col min="21" max="21" width="6.140625" style="232" customWidth="1"/>
    <col min="22" max="22" width="16.5703125" style="48" hidden="1" customWidth="1"/>
    <col min="23" max="23" width="8.5703125" style="254" hidden="1" customWidth="1"/>
    <col min="24" max="24" width="14.140625" style="48" bestFit="1" customWidth="1"/>
    <col min="25" max="25" width="24.85546875" style="48" customWidth="1"/>
    <col min="26" max="16384" width="9.140625" style="48"/>
  </cols>
  <sheetData>
    <row r="1" spans="1:25" ht="18.75" hidden="1" x14ac:dyDescent="0.25">
      <c r="Y1" s="30" t="s">
        <v>70</v>
      </c>
    </row>
    <row r="2" spans="1:25" ht="18.75" hidden="1" x14ac:dyDescent="0.3">
      <c r="Y2" s="13" t="s">
        <v>11</v>
      </c>
    </row>
    <row r="3" spans="1:25" ht="18.75" hidden="1" x14ac:dyDescent="0.3">
      <c r="Y3" s="13" t="s">
        <v>69</v>
      </c>
    </row>
    <row r="4" spans="1:25" ht="18.75" customHeight="1" x14ac:dyDescent="0.25">
      <c r="A4" s="340" t="str">
        <f>'1. паспорт местоположение'!A5</f>
        <v>Год раскрытия информации: 2025 год</v>
      </c>
      <c r="B4" s="340"/>
      <c r="C4" s="340"/>
      <c r="D4" s="340"/>
      <c r="E4" s="340"/>
      <c r="F4" s="340"/>
      <c r="G4" s="340"/>
      <c r="H4" s="340"/>
      <c r="I4" s="340"/>
      <c r="J4" s="340"/>
      <c r="K4" s="340"/>
      <c r="L4" s="340"/>
      <c r="M4" s="340"/>
      <c r="N4" s="340"/>
      <c r="O4" s="340"/>
      <c r="P4" s="340"/>
      <c r="Q4" s="340"/>
      <c r="R4" s="340"/>
      <c r="S4" s="340"/>
      <c r="T4" s="340"/>
      <c r="U4" s="340"/>
      <c r="V4" s="340"/>
      <c r="W4" s="340"/>
      <c r="X4" s="340"/>
      <c r="Y4" s="340"/>
    </row>
    <row r="5" spans="1:25" ht="18" x14ac:dyDescent="0.35">
      <c r="A5" s="48">
        <f>'1. паспорт местоположение'!A6</f>
        <v>0</v>
      </c>
      <c r="B5" s="48">
        <f>'1. паспорт местоположение'!B6</f>
        <v>0</v>
      </c>
      <c r="C5" s="48">
        <f>'1. паспорт местоположение'!C6</f>
        <v>0</v>
      </c>
      <c r="D5" s="48">
        <f>'1. паспорт местоположение'!D6</f>
        <v>0</v>
      </c>
      <c r="E5" s="48">
        <f>'1. паспорт местоположение'!E6</f>
        <v>0</v>
      </c>
      <c r="F5" s="48">
        <f>'1. паспорт местоположение'!F6</f>
        <v>0</v>
      </c>
      <c r="G5" s="48">
        <f>'1. паспорт местоположение'!G6</f>
        <v>0</v>
      </c>
      <c r="H5" s="48">
        <f>'1. паспорт местоположение'!H6</f>
        <v>0</v>
      </c>
      <c r="I5" s="48">
        <f>'1. паспорт местоположение'!I6</f>
        <v>0</v>
      </c>
      <c r="J5" s="48">
        <f>'1. паспорт местоположение'!J6</f>
        <v>0</v>
      </c>
      <c r="K5" s="48">
        <f>'1. паспорт местоположение'!K6</f>
        <v>0</v>
      </c>
      <c r="L5" s="48">
        <f>'1. паспорт местоположение'!L6</f>
        <v>0</v>
      </c>
      <c r="M5" s="232">
        <f>'1. паспорт местоположение'!M6</f>
        <v>0</v>
      </c>
      <c r="N5" s="48">
        <f>'1. паспорт местоположение'!N6</f>
        <v>0</v>
      </c>
      <c r="O5" s="232">
        <f>'1. паспорт местоположение'!O6</f>
        <v>0</v>
      </c>
      <c r="P5" s="48">
        <f>'1. паспорт местоположение'!P6</f>
        <v>0</v>
      </c>
      <c r="Q5" s="232">
        <f>'1. паспорт местоположение'!Q6</f>
        <v>0</v>
      </c>
      <c r="R5" s="48">
        <f>'1. паспорт местоположение'!R6</f>
        <v>0</v>
      </c>
      <c r="S5" s="232">
        <f>'1. паспорт местоположение'!S6</f>
        <v>0</v>
      </c>
      <c r="T5" s="48">
        <f>'1. паспорт местоположение'!T6</f>
        <v>0</v>
      </c>
      <c r="U5" s="232">
        <f>'1. паспорт местоположение'!U6</f>
        <v>0</v>
      </c>
      <c r="V5" s="48">
        <f>'1. паспорт местоположение'!V6</f>
        <v>0</v>
      </c>
      <c r="W5" s="254">
        <f>'1. паспорт местоположение'!W6</f>
        <v>0</v>
      </c>
      <c r="X5" s="48">
        <f>'1. паспорт местоположение'!T6</f>
        <v>0</v>
      </c>
      <c r="Y5" s="13">
        <f>'1. паспорт местоположение'!U6</f>
        <v>0</v>
      </c>
    </row>
    <row r="6" spans="1:25" ht="17.45" x14ac:dyDescent="0.3">
      <c r="A6" s="344" t="str">
        <f>'1. паспорт местоположение'!A7</f>
        <v xml:space="preserve">Паспорт инвестиционного проекта </v>
      </c>
      <c r="B6" s="344"/>
      <c r="C6" s="344"/>
      <c r="D6" s="344"/>
      <c r="E6" s="344"/>
      <c r="F6" s="344"/>
      <c r="G6" s="344"/>
      <c r="H6" s="344"/>
      <c r="I6" s="344"/>
      <c r="J6" s="344"/>
      <c r="K6" s="344"/>
      <c r="L6" s="344"/>
      <c r="M6" s="344"/>
      <c r="N6" s="344"/>
      <c r="O6" s="344"/>
      <c r="P6" s="344"/>
      <c r="Q6" s="344"/>
      <c r="R6" s="344"/>
      <c r="S6" s="344"/>
      <c r="T6" s="344"/>
      <c r="U6" s="344"/>
      <c r="V6" s="344"/>
      <c r="W6" s="344"/>
      <c r="X6" s="344"/>
      <c r="Y6" s="344"/>
    </row>
    <row r="7" spans="1:25" ht="17.45" x14ac:dyDescent="0.3">
      <c r="A7" s="11">
        <f>'1. паспорт местоположение'!A8</f>
        <v>0</v>
      </c>
      <c r="B7" s="11">
        <f>'1. паспорт местоположение'!B8</f>
        <v>0</v>
      </c>
      <c r="C7" s="11">
        <f>'1. паспорт местоположение'!C8</f>
        <v>0</v>
      </c>
      <c r="D7" s="11">
        <f>'1. паспорт местоположение'!D8</f>
        <v>0</v>
      </c>
      <c r="E7" s="11">
        <f>'1. паспорт местоположение'!E8</f>
        <v>0</v>
      </c>
      <c r="F7" s="11">
        <f>'1. паспорт местоположение'!F8</f>
        <v>0</v>
      </c>
      <c r="G7" s="11">
        <f>'1. паспорт местоположение'!G8</f>
        <v>0</v>
      </c>
      <c r="H7" s="11">
        <f>'1. паспорт местоположение'!H8</f>
        <v>0</v>
      </c>
      <c r="I7" s="11">
        <f>'1. паспорт местоположение'!I8</f>
        <v>0</v>
      </c>
      <c r="J7" s="64">
        <f>'1. паспорт местоположение'!J8</f>
        <v>0</v>
      </c>
      <c r="K7" s="64">
        <f>'1. паспорт местоположение'!K8</f>
        <v>0</v>
      </c>
      <c r="L7" s="64">
        <f>'1. паспорт местоположение'!L8</f>
        <v>0</v>
      </c>
      <c r="M7" s="233">
        <f>'1. паспорт местоположение'!M8</f>
        <v>0</v>
      </c>
      <c r="N7" s="64">
        <f>'1. паспорт местоположение'!N8</f>
        <v>0</v>
      </c>
      <c r="O7" s="233">
        <f>'1. паспорт местоположение'!O8</f>
        <v>0</v>
      </c>
      <c r="P7" s="64">
        <f>'1. паспорт местоположение'!P8</f>
        <v>0</v>
      </c>
      <c r="Q7" s="233">
        <f>'1. паспорт местоположение'!Q8</f>
        <v>0</v>
      </c>
      <c r="R7" s="64">
        <f>'1. паспорт местоположение'!R8</f>
        <v>0</v>
      </c>
      <c r="S7" s="233">
        <f>'1. паспорт местоположение'!S8</f>
        <v>0</v>
      </c>
      <c r="T7" s="64">
        <f>'1. паспорт местоположение'!T8</f>
        <v>0</v>
      </c>
      <c r="U7" s="233">
        <f>'1. паспорт местоположение'!U8</f>
        <v>0</v>
      </c>
      <c r="V7" s="64">
        <f>'1. паспорт местоположение'!V8</f>
        <v>0</v>
      </c>
      <c r="W7" s="251">
        <f>'1. паспорт местоположение'!W8</f>
        <v>0</v>
      </c>
      <c r="X7" s="64">
        <f>'1. паспорт местоположение'!T8</f>
        <v>0</v>
      </c>
      <c r="Y7" s="64">
        <f>'1. паспорт местоположение'!U8</f>
        <v>0</v>
      </c>
    </row>
    <row r="8" spans="1:25" ht="15.6" x14ac:dyDescent="0.3">
      <c r="A8" s="345" t="str">
        <f>'1. паспорт местоположение'!A9</f>
        <v>АО "Салехардэнерго"</v>
      </c>
      <c r="B8" s="345"/>
      <c r="C8" s="345"/>
      <c r="D8" s="345"/>
      <c r="E8" s="345"/>
      <c r="F8" s="345"/>
      <c r="G8" s="345"/>
      <c r="H8" s="345"/>
      <c r="I8" s="345"/>
      <c r="J8" s="345"/>
      <c r="K8" s="345"/>
      <c r="L8" s="345"/>
      <c r="M8" s="345"/>
      <c r="N8" s="345"/>
      <c r="O8" s="345"/>
      <c r="P8" s="345"/>
      <c r="Q8" s="345"/>
      <c r="R8" s="345"/>
      <c r="S8" s="345"/>
      <c r="T8" s="345"/>
      <c r="U8" s="345"/>
      <c r="V8" s="345"/>
      <c r="W8" s="345"/>
      <c r="X8" s="345"/>
      <c r="Y8" s="345"/>
    </row>
    <row r="9" spans="1:25" ht="18.75" customHeight="1" x14ac:dyDescent="0.3">
      <c r="A9" s="341" t="str">
        <f>'1. паспорт местоположение'!A10</f>
        <v xml:space="preserve">         (фирменное наименование субъекта электроэнергетики)</v>
      </c>
      <c r="B9" s="341"/>
      <c r="C9" s="341"/>
      <c r="D9" s="341"/>
      <c r="E9" s="341"/>
      <c r="F9" s="341"/>
      <c r="G9" s="341"/>
      <c r="H9" s="341"/>
      <c r="I9" s="341"/>
      <c r="J9" s="341"/>
      <c r="K9" s="341"/>
      <c r="L9" s="341"/>
      <c r="M9" s="341"/>
      <c r="N9" s="341"/>
      <c r="O9" s="341"/>
      <c r="P9" s="341"/>
      <c r="Q9" s="341"/>
      <c r="R9" s="341"/>
      <c r="S9" s="341"/>
      <c r="T9" s="341"/>
      <c r="U9" s="341"/>
      <c r="V9" s="341"/>
      <c r="W9" s="341"/>
      <c r="X9" s="341"/>
      <c r="Y9" s="341"/>
    </row>
    <row r="10" spans="1:25" ht="15.6" x14ac:dyDescent="0.3">
      <c r="A10" s="259">
        <f>'1. паспорт местоположение'!A11</f>
        <v>0</v>
      </c>
      <c r="B10" s="259">
        <f>'1. паспорт местоположение'!B11</f>
        <v>0</v>
      </c>
      <c r="C10" s="259">
        <f>'1. паспорт местоположение'!C11</f>
        <v>0</v>
      </c>
      <c r="D10" s="259">
        <f>'1. паспорт местоположение'!D11</f>
        <v>0</v>
      </c>
      <c r="E10" s="259">
        <f>'1. паспорт местоположение'!E11</f>
        <v>0</v>
      </c>
      <c r="F10" s="259">
        <f>'1. паспорт местоположение'!F11</f>
        <v>0</v>
      </c>
      <c r="G10" s="259">
        <f>'1. паспорт местоположение'!G11</f>
        <v>0</v>
      </c>
      <c r="H10" s="259">
        <f>'1. паспорт местоположение'!H11</f>
        <v>0</v>
      </c>
      <c r="I10" s="259">
        <f>'1. паспорт местоположение'!I11</f>
        <v>0</v>
      </c>
      <c r="J10" s="137">
        <f>'1. паспорт местоположение'!J11</f>
        <v>0</v>
      </c>
      <c r="K10" s="137">
        <f>'1. паспорт местоположение'!K11</f>
        <v>0</v>
      </c>
      <c r="L10" s="137">
        <f>'1. паспорт местоположение'!L11</f>
        <v>0</v>
      </c>
      <c r="M10" s="234">
        <f>'1. паспорт местоположение'!M11</f>
        <v>0</v>
      </c>
      <c r="N10" s="137">
        <f>'1. паспорт местоположение'!N11</f>
        <v>0</v>
      </c>
      <c r="O10" s="234">
        <f>'1. паспорт местоположение'!O11</f>
        <v>0</v>
      </c>
      <c r="P10" s="137">
        <f>'1. паспорт местоположение'!P11</f>
        <v>0</v>
      </c>
      <c r="Q10" s="234">
        <f>'1. паспорт местоположение'!Q11</f>
        <v>0</v>
      </c>
      <c r="R10" s="137">
        <f>'1. паспорт местоположение'!R11</f>
        <v>0</v>
      </c>
      <c r="S10" s="234">
        <f>'1. паспорт местоположение'!S11</f>
        <v>0</v>
      </c>
      <c r="T10" s="137">
        <f>'1. паспорт местоположение'!T11</f>
        <v>0</v>
      </c>
      <c r="U10" s="234">
        <f>'1. паспорт местоположение'!U11</f>
        <v>0</v>
      </c>
      <c r="V10" s="137">
        <f>'1. паспорт местоположение'!V11</f>
        <v>0</v>
      </c>
      <c r="W10" s="252">
        <f>'1. паспорт местоположение'!W11</f>
        <v>0</v>
      </c>
      <c r="X10" s="137">
        <f>'1. паспорт местоположение'!T11</f>
        <v>0</v>
      </c>
      <c r="Y10" s="137">
        <f>'1. паспорт местоположение'!U11</f>
        <v>0</v>
      </c>
    </row>
    <row r="11" spans="1:25" ht="15.6" x14ac:dyDescent="0.3">
      <c r="A11" s="345" t="str">
        <f>'1. паспорт местоположение'!A12</f>
        <v>L_Салехардэнерго-01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row>
    <row r="12" spans="1:25" ht="15.6" x14ac:dyDescent="0.3">
      <c r="A12" s="341" t="str">
        <f>'1. паспорт местоположение'!A13</f>
        <v xml:space="preserve">         (идентификатор инвестиционного проекта)</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row>
    <row r="13" spans="1:25" ht="16.5" customHeight="1" x14ac:dyDescent="0.3">
      <c r="A13" s="6">
        <f>'1. паспорт местоположение'!A14</f>
        <v>0</v>
      </c>
      <c r="B13" s="6">
        <f>'1. паспорт местоположение'!B14</f>
        <v>0</v>
      </c>
      <c r="C13" s="6">
        <f>'1. паспорт местоположение'!C14</f>
        <v>0</v>
      </c>
      <c r="D13" s="6">
        <f>'1. паспорт местоположение'!D14</f>
        <v>0</v>
      </c>
      <c r="E13" s="6">
        <f>'1. паспорт местоположение'!E14</f>
        <v>0</v>
      </c>
      <c r="F13" s="6">
        <f>'1. паспорт местоположение'!F14</f>
        <v>0</v>
      </c>
      <c r="G13" s="6">
        <f>'1. паспорт местоположение'!G14</f>
        <v>0</v>
      </c>
      <c r="H13" s="6">
        <f>'1. паспорт местоположение'!H14</f>
        <v>0</v>
      </c>
      <c r="I13" s="6">
        <f>'1. паспорт местоположение'!I14</f>
        <v>0</v>
      </c>
      <c r="J13" s="48">
        <f>'1. паспорт местоположение'!J14</f>
        <v>0</v>
      </c>
      <c r="K13" s="48">
        <f>'1. паспорт местоположение'!K14</f>
        <v>0</v>
      </c>
      <c r="L13" s="48">
        <f>'1. паспорт местоположение'!L14</f>
        <v>0</v>
      </c>
      <c r="M13" s="232">
        <f>'1. паспорт местоположение'!M14</f>
        <v>0</v>
      </c>
      <c r="N13" s="48">
        <f>'1. паспорт местоположение'!N14</f>
        <v>0</v>
      </c>
      <c r="O13" s="232">
        <f>'1. паспорт местоположение'!O14</f>
        <v>0</v>
      </c>
      <c r="P13" s="48">
        <f>'1. паспорт местоположение'!P14</f>
        <v>0</v>
      </c>
      <c r="Q13" s="232">
        <f>'1. паспорт местоположение'!Q14</f>
        <v>0</v>
      </c>
      <c r="R13" s="48">
        <f>'1. паспорт местоположение'!R14</f>
        <v>0</v>
      </c>
      <c r="S13" s="232">
        <f>'1. паспорт местоположение'!S14</f>
        <v>0</v>
      </c>
      <c r="T13" s="48">
        <f>'1. паспорт местоположение'!T14</f>
        <v>0</v>
      </c>
      <c r="U13" s="232">
        <f>'1. паспорт местоположение'!U14</f>
        <v>0</v>
      </c>
      <c r="V13" s="48">
        <f>'1. паспорт местоположение'!V14</f>
        <v>0</v>
      </c>
      <c r="W13" s="253">
        <f>'1. паспорт местоположение'!W14</f>
        <v>0</v>
      </c>
      <c r="X13" s="48">
        <f>'1. паспорт местоположение'!T14</f>
        <v>0</v>
      </c>
      <c r="Y13" s="48">
        <f>'1. паспорт местоположение'!U14</f>
        <v>0</v>
      </c>
    </row>
    <row r="14" spans="1:25" ht="15.6" x14ac:dyDescent="0.3">
      <c r="A14" s="345" t="str">
        <f>'1. паспорт местоположение'!A15</f>
        <v xml:space="preserve">г. Салехард. </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row>
    <row r="15" spans="1:25" ht="15.75" customHeight="1" x14ac:dyDescent="0.3">
      <c r="A15" s="341" t="str">
        <f>'1. паспорт местоположение'!A16</f>
        <v xml:space="preserve">         (наименование инвестиционного проекта)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row>
    <row r="16" spans="1:25" ht="15.6" x14ac:dyDescent="0.3">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row>
    <row r="17" spans="1:28" ht="15.6" x14ac:dyDescent="0.3"/>
    <row r="18" spans="1:28" x14ac:dyDescent="0.25">
      <c r="A18" s="462" t="s">
        <v>454</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row>
    <row r="19" spans="1:28" ht="16.5" thickBot="1" x14ac:dyDescent="0.3"/>
    <row r="20" spans="1:28" ht="33" customHeight="1" x14ac:dyDescent="0.25">
      <c r="A20" s="446" t="s">
        <v>192</v>
      </c>
      <c r="B20" s="446" t="s">
        <v>191</v>
      </c>
      <c r="C20" s="444" t="s">
        <v>190</v>
      </c>
      <c r="D20" s="444"/>
      <c r="E20" s="449" t="s">
        <v>189</v>
      </c>
      <c r="F20" s="449"/>
      <c r="G20" s="467" t="s">
        <v>579</v>
      </c>
      <c r="H20" s="453" t="s">
        <v>560</v>
      </c>
      <c r="I20" s="454"/>
      <c r="J20" s="454"/>
      <c r="K20" s="455"/>
      <c r="L20" s="453" t="s">
        <v>561</v>
      </c>
      <c r="M20" s="454"/>
      <c r="N20" s="454"/>
      <c r="O20" s="455"/>
      <c r="P20" s="453" t="s">
        <v>562</v>
      </c>
      <c r="Q20" s="454"/>
      <c r="R20" s="454"/>
      <c r="S20" s="455"/>
      <c r="T20" s="453" t="s">
        <v>580</v>
      </c>
      <c r="U20" s="454"/>
      <c r="V20" s="454"/>
      <c r="W20" s="455"/>
      <c r="X20" s="463" t="s">
        <v>188</v>
      </c>
      <c r="Y20" s="464"/>
      <c r="Z20" s="260"/>
      <c r="AA20" s="260"/>
      <c r="AB20" s="260"/>
    </row>
    <row r="21" spans="1:28" ht="99.75" customHeight="1" x14ac:dyDescent="0.25">
      <c r="A21" s="447"/>
      <c r="B21" s="447"/>
      <c r="C21" s="444"/>
      <c r="D21" s="444"/>
      <c r="E21" s="449"/>
      <c r="F21" s="449"/>
      <c r="G21" s="468"/>
      <c r="H21" s="456" t="s">
        <v>572</v>
      </c>
      <c r="I21" s="444"/>
      <c r="J21" s="444" t="s">
        <v>488</v>
      </c>
      <c r="K21" s="457"/>
      <c r="L21" s="456" t="s">
        <v>3</v>
      </c>
      <c r="M21" s="444"/>
      <c r="N21" s="444" t="s">
        <v>488</v>
      </c>
      <c r="O21" s="457"/>
      <c r="P21" s="456" t="s">
        <v>3</v>
      </c>
      <c r="Q21" s="444"/>
      <c r="R21" s="444" t="s">
        <v>488</v>
      </c>
      <c r="S21" s="457"/>
      <c r="T21" s="456" t="s">
        <v>3</v>
      </c>
      <c r="U21" s="444"/>
      <c r="V21" s="444" t="s">
        <v>488</v>
      </c>
      <c r="W21" s="457"/>
      <c r="X21" s="465"/>
      <c r="Y21" s="466"/>
    </row>
    <row r="22" spans="1:28" ht="89.25" customHeight="1" x14ac:dyDescent="0.25">
      <c r="A22" s="448"/>
      <c r="B22" s="448"/>
      <c r="C22" s="190" t="s">
        <v>3</v>
      </c>
      <c r="D22" s="190" t="s">
        <v>186</v>
      </c>
      <c r="E22" s="63" t="s">
        <v>568</v>
      </c>
      <c r="F22" s="63" t="s">
        <v>569</v>
      </c>
      <c r="G22" s="450"/>
      <c r="H22" s="196" t="s">
        <v>435</v>
      </c>
      <c r="I22" s="62" t="s">
        <v>436</v>
      </c>
      <c r="J22" s="62" t="s">
        <v>435</v>
      </c>
      <c r="K22" s="197" t="s">
        <v>436</v>
      </c>
      <c r="L22" s="196" t="s">
        <v>435</v>
      </c>
      <c r="M22" s="235" t="s">
        <v>436</v>
      </c>
      <c r="N22" s="62" t="s">
        <v>435</v>
      </c>
      <c r="O22" s="242" t="s">
        <v>436</v>
      </c>
      <c r="P22" s="196" t="s">
        <v>435</v>
      </c>
      <c r="Q22" s="235" t="s">
        <v>436</v>
      </c>
      <c r="R22" s="62" t="s">
        <v>435</v>
      </c>
      <c r="S22" s="242" t="s">
        <v>436</v>
      </c>
      <c r="T22" s="196" t="s">
        <v>435</v>
      </c>
      <c r="U22" s="235" t="s">
        <v>436</v>
      </c>
      <c r="V22" s="62" t="s">
        <v>435</v>
      </c>
      <c r="W22" s="255" t="s">
        <v>436</v>
      </c>
      <c r="X22" s="222" t="s">
        <v>187</v>
      </c>
      <c r="Y22" s="223" t="s">
        <v>186</v>
      </c>
    </row>
    <row r="23" spans="1:28" ht="19.5" customHeight="1" x14ac:dyDescent="0.25">
      <c r="A23" s="55">
        <v>1</v>
      </c>
      <c r="B23" s="55">
        <v>2</v>
      </c>
      <c r="C23" s="55">
        <v>3</v>
      </c>
      <c r="D23" s="55">
        <v>4</v>
      </c>
      <c r="E23" s="55">
        <v>5</v>
      </c>
      <c r="F23" s="55">
        <v>6</v>
      </c>
      <c r="G23" s="192">
        <v>7</v>
      </c>
      <c r="H23" s="198">
        <v>8</v>
      </c>
      <c r="I23" s="55">
        <v>9</v>
      </c>
      <c r="J23" s="55">
        <v>10</v>
      </c>
      <c r="K23" s="199">
        <v>11</v>
      </c>
      <c r="L23" s="198">
        <v>12</v>
      </c>
      <c r="M23" s="236">
        <v>13</v>
      </c>
      <c r="N23" s="55">
        <v>14</v>
      </c>
      <c r="O23" s="243">
        <v>15</v>
      </c>
      <c r="P23" s="198">
        <v>16</v>
      </c>
      <c r="Q23" s="236">
        <v>17</v>
      </c>
      <c r="R23" s="55">
        <v>18</v>
      </c>
      <c r="S23" s="243">
        <v>19</v>
      </c>
      <c r="T23" s="198">
        <v>20</v>
      </c>
      <c r="U23" s="236">
        <v>21</v>
      </c>
      <c r="V23" s="236">
        <v>22</v>
      </c>
      <c r="W23" s="245">
        <v>23</v>
      </c>
      <c r="X23" s="198">
        <v>24</v>
      </c>
      <c r="Y23" s="199">
        <v>25</v>
      </c>
    </row>
    <row r="24" spans="1:28" s="261" customFormat="1" ht="52.5" customHeight="1" x14ac:dyDescent="0.25">
      <c r="A24" s="60">
        <v>1</v>
      </c>
      <c r="B24" s="59" t="s">
        <v>185</v>
      </c>
      <c r="C24" s="186">
        <f>C27</f>
        <v>35.019284916000004</v>
      </c>
      <c r="D24" s="186">
        <f>D27</f>
        <v>35.019284916000004</v>
      </c>
      <c r="E24" s="262"/>
      <c r="F24" s="193">
        <f>H24</f>
        <v>8.421578556</v>
      </c>
      <c r="G24" s="201">
        <f>G27</f>
        <v>5.8621010279999997</v>
      </c>
      <c r="H24" s="200">
        <f>H27</f>
        <v>8.421578556</v>
      </c>
      <c r="I24" s="236">
        <v>4</v>
      </c>
      <c r="J24" s="187">
        <f>J27</f>
        <v>8.421578556</v>
      </c>
      <c r="K24" s="243">
        <v>4</v>
      </c>
      <c r="L24" s="200">
        <f>L27</f>
        <v>10.344449424</v>
      </c>
      <c r="M24" s="236">
        <v>4</v>
      </c>
      <c r="N24" s="187">
        <f>N27</f>
        <v>10.344449424</v>
      </c>
      <c r="O24" s="243">
        <v>4</v>
      </c>
      <c r="P24" s="200">
        <f>P27</f>
        <v>7.4450723400000003</v>
      </c>
      <c r="Q24" s="236">
        <v>4</v>
      </c>
      <c r="R24" s="187">
        <f>R27</f>
        <v>7.4450723400000003</v>
      </c>
      <c r="S24" s="243">
        <v>4</v>
      </c>
      <c r="T24" s="200">
        <f>T27</f>
        <v>8.8081845960000003</v>
      </c>
      <c r="U24" s="236">
        <v>4</v>
      </c>
      <c r="V24" s="187">
        <f>V27</f>
        <v>8.8081845960000003</v>
      </c>
      <c r="W24" s="245">
        <v>4</v>
      </c>
      <c r="X24" s="200">
        <f>X27</f>
        <v>35.019284916000004</v>
      </c>
      <c r="Y24" s="201">
        <f>Y27</f>
        <v>35.019284916000004</v>
      </c>
    </row>
    <row r="25" spans="1:28" ht="24" customHeight="1" x14ac:dyDescent="0.25">
      <c r="A25" s="57" t="s">
        <v>184</v>
      </c>
      <c r="B25" s="39" t="s">
        <v>183</v>
      </c>
      <c r="C25" s="186">
        <v>0</v>
      </c>
      <c r="D25" s="186">
        <v>0</v>
      </c>
      <c r="E25" s="263"/>
      <c r="F25" s="193">
        <v>0</v>
      </c>
      <c r="G25" s="201"/>
      <c r="H25" s="200"/>
      <c r="I25" s="236"/>
      <c r="J25" s="187"/>
      <c r="K25" s="243"/>
      <c r="L25" s="200"/>
      <c r="M25" s="236"/>
      <c r="N25" s="187"/>
      <c r="O25" s="243"/>
      <c r="P25" s="200"/>
      <c r="Q25" s="236"/>
      <c r="R25" s="187"/>
      <c r="S25" s="243"/>
      <c r="T25" s="200"/>
      <c r="U25" s="236"/>
      <c r="V25" s="187"/>
      <c r="W25" s="245"/>
      <c r="X25" s="200"/>
      <c r="Y25" s="201">
        <v>0</v>
      </c>
    </row>
    <row r="26" spans="1:28" x14ac:dyDescent="0.25">
      <c r="A26" s="57" t="s">
        <v>182</v>
      </c>
      <c r="B26" s="39" t="s">
        <v>181</v>
      </c>
      <c r="C26" s="186">
        <v>0</v>
      </c>
      <c r="D26" s="186">
        <v>0</v>
      </c>
      <c r="E26" s="188"/>
      <c r="F26" s="193">
        <v>0</v>
      </c>
      <c r="G26" s="201"/>
      <c r="H26" s="200"/>
      <c r="I26" s="236"/>
      <c r="J26" s="188"/>
      <c r="K26" s="244"/>
      <c r="L26" s="200"/>
      <c r="M26" s="236"/>
      <c r="N26" s="188"/>
      <c r="O26" s="244"/>
      <c r="P26" s="200"/>
      <c r="Q26" s="236"/>
      <c r="R26" s="188"/>
      <c r="S26" s="244"/>
      <c r="T26" s="200"/>
      <c r="U26" s="236"/>
      <c r="V26" s="188"/>
      <c r="W26" s="247"/>
      <c r="X26" s="203"/>
      <c r="Y26" s="201">
        <v>0</v>
      </c>
    </row>
    <row r="27" spans="1:28" ht="31.5" x14ac:dyDescent="0.25">
      <c r="A27" s="57" t="s">
        <v>180</v>
      </c>
      <c r="B27" s="39" t="s">
        <v>391</v>
      </c>
      <c r="C27" s="189">
        <f>X27</f>
        <v>35.019284916000004</v>
      </c>
      <c r="D27" s="189">
        <f>Y27</f>
        <v>35.019284916000004</v>
      </c>
      <c r="E27" s="188"/>
      <c r="F27" s="194">
        <f>H24</f>
        <v>8.421578556</v>
      </c>
      <c r="G27" s="202">
        <f>G30*1.2</f>
        <v>5.8621010279999997</v>
      </c>
      <c r="H27" s="203">
        <f>H30*1.2</f>
        <v>8.421578556</v>
      </c>
      <c r="I27" s="237">
        <v>4</v>
      </c>
      <c r="J27" s="188">
        <f>J30*1.2</f>
        <v>8.421578556</v>
      </c>
      <c r="K27" s="244">
        <v>4</v>
      </c>
      <c r="L27" s="203">
        <f>L30*1.2</f>
        <v>10.344449424</v>
      </c>
      <c r="M27" s="237">
        <v>4</v>
      </c>
      <c r="N27" s="188">
        <f>N30*1.2</f>
        <v>10.344449424</v>
      </c>
      <c r="O27" s="244">
        <v>4</v>
      </c>
      <c r="P27" s="203">
        <f>P30*1.2</f>
        <v>7.4450723400000003</v>
      </c>
      <c r="Q27" s="237">
        <v>4</v>
      </c>
      <c r="R27" s="188">
        <f>R30*1.2</f>
        <v>7.4450723400000003</v>
      </c>
      <c r="S27" s="244">
        <v>4</v>
      </c>
      <c r="T27" s="203">
        <f>T30*1.2</f>
        <v>8.8081845960000003</v>
      </c>
      <c r="U27" s="237">
        <v>4</v>
      </c>
      <c r="V27" s="188">
        <f>V30*1.2</f>
        <v>8.8081845960000003</v>
      </c>
      <c r="W27" s="247">
        <v>4</v>
      </c>
      <c r="X27" s="203">
        <f>H27+L27+P27+T27</f>
        <v>35.019284916000004</v>
      </c>
      <c r="Y27" s="202">
        <f>X27</f>
        <v>35.019284916000004</v>
      </c>
    </row>
    <row r="28" spans="1:28" x14ac:dyDescent="0.25">
      <c r="A28" s="57" t="s">
        <v>179</v>
      </c>
      <c r="B28" s="39" t="s">
        <v>178</v>
      </c>
      <c r="C28" s="186">
        <v>0</v>
      </c>
      <c r="D28" s="186">
        <v>0</v>
      </c>
      <c r="E28" s="188"/>
      <c r="F28" s="193">
        <v>0</v>
      </c>
      <c r="G28" s="202"/>
      <c r="H28" s="203"/>
      <c r="I28" s="237"/>
      <c r="J28" s="188"/>
      <c r="K28" s="244"/>
      <c r="L28" s="203"/>
      <c r="M28" s="237"/>
      <c r="N28" s="188"/>
      <c r="O28" s="244"/>
      <c r="P28" s="203"/>
      <c r="Q28" s="237"/>
      <c r="R28" s="188"/>
      <c r="S28" s="244"/>
      <c r="T28" s="203"/>
      <c r="U28" s="237"/>
      <c r="V28" s="188"/>
      <c r="W28" s="247"/>
      <c r="X28" s="203">
        <v>0</v>
      </c>
      <c r="Y28" s="201">
        <v>0</v>
      </c>
    </row>
    <row r="29" spans="1:28" x14ac:dyDescent="0.25">
      <c r="A29" s="57" t="s">
        <v>177</v>
      </c>
      <c r="B29" s="61" t="s">
        <v>176</v>
      </c>
      <c r="C29" s="186">
        <v>0</v>
      </c>
      <c r="D29" s="186">
        <v>0</v>
      </c>
      <c r="E29" s="188"/>
      <c r="F29" s="193">
        <v>0</v>
      </c>
      <c r="G29" s="202"/>
      <c r="H29" s="203"/>
      <c r="I29" s="237"/>
      <c r="J29" s="188"/>
      <c r="K29" s="244"/>
      <c r="L29" s="203"/>
      <c r="M29" s="237"/>
      <c r="N29" s="188"/>
      <c r="O29" s="244"/>
      <c r="P29" s="203"/>
      <c r="Q29" s="237"/>
      <c r="R29" s="188"/>
      <c r="S29" s="244"/>
      <c r="T29" s="203"/>
      <c r="U29" s="237"/>
      <c r="V29" s="188"/>
      <c r="W29" s="247"/>
      <c r="X29" s="203">
        <v>0</v>
      </c>
      <c r="Y29" s="202">
        <v>0</v>
      </c>
    </row>
    <row r="30" spans="1:28" s="261" customFormat="1" ht="47.25" x14ac:dyDescent="0.25">
      <c r="A30" s="60" t="s">
        <v>64</v>
      </c>
      <c r="B30" s="59" t="s">
        <v>175</v>
      </c>
      <c r="C30" s="187">
        <f>C32</f>
        <v>29.182737430000003</v>
      </c>
      <c r="D30" s="187">
        <f>D32</f>
        <v>29.182737430000003</v>
      </c>
      <c r="E30" s="187"/>
      <c r="F30" s="193">
        <f>H30</f>
        <v>7.01798213</v>
      </c>
      <c r="G30" s="201">
        <f>G32</f>
        <v>4.8850841899999997</v>
      </c>
      <c r="H30" s="200">
        <f>H32</f>
        <v>7.01798213</v>
      </c>
      <c r="I30" s="236">
        <v>4</v>
      </c>
      <c r="J30" s="187">
        <f>J32</f>
        <v>7.01798213</v>
      </c>
      <c r="K30" s="243">
        <v>4</v>
      </c>
      <c r="L30" s="200">
        <f>L32</f>
        <v>8.6203745200000004</v>
      </c>
      <c r="M30" s="236">
        <v>4</v>
      </c>
      <c r="N30" s="187">
        <f>N32</f>
        <v>8.6203745200000004</v>
      </c>
      <c r="O30" s="243">
        <v>4</v>
      </c>
      <c r="P30" s="200">
        <f>P32</f>
        <v>6.2042269500000007</v>
      </c>
      <c r="Q30" s="236">
        <v>4</v>
      </c>
      <c r="R30" s="187">
        <f>R32</f>
        <v>6.2042269500000007</v>
      </c>
      <c r="S30" s="243">
        <v>4</v>
      </c>
      <c r="T30" s="200">
        <f>T32</f>
        <v>7.3401538300000002</v>
      </c>
      <c r="U30" s="236">
        <v>4</v>
      </c>
      <c r="V30" s="187">
        <f>V32</f>
        <v>7.3401538300000002</v>
      </c>
      <c r="W30" s="245">
        <v>4</v>
      </c>
      <c r="X30" s="200">
        <f>X32</f>
        <v>29.182737430000003</v>
      </c>
      <c r="Y30" s="201">
        <f>N30+R30+V30</f>
        <v>22.164755300000003</v>
      </c>
    </row>
    <row r="31" spans="1:28" x14ac:dyDescent="0.25">
      <c r="A31" s="57" t="s">
        <v>174</v>
      </c>
      <c r="B31" s="39" t="s">
        <v>173</v>
      </c>
      <c r="C31" s="187">
        <v>0</v>
      </c>
      <c r="D31" s="188"/>
      <c r="E31" s="187"/>
      <c r="F31" s="194">
        <v>0</v>
      </c>
      <c r="G31" s="202"/>
      <c r="H31" s="203"/>
      <c r="I31" s="237"/>
      <c r="J31" s="188"/>
      <c r="K31" s="244"/>
      <c r="L31" s="203"/>
      <c r="M31" s="237"/>
      <c r="N31" s="188"/>
      <c r="O31" s="244"/>
      <c r="P31" s="203"/>
      <c r="Q31" s="237"/>
      <c r="R31" s="188"/>
      <c r="S31" s="244"/>
      <c r="T31" s="203"/>
      <c r="U31" s="237"/>
      <c r="V31" s="188"/>
      <c r="W31" s="247"/>
      <c r="X31" s="200">
        <v>0</v>
      </c>
      <c r="Y31" s="201">
        <v>0</v>
      </c>
    </row>
    <row r="32" spans="1:28" ht="31.5" x14ac:dyDescent="0.25">
      <c r="A32" s="57" t="s">
        <v>172</v>
      </c>
      <c r="B32" s="39" t="s">
        <v>171</v>
      </c>
      <c r="C32" s="188">
        <f>X32</f>
        <v>29.182737430000003</v>
      </c>
      <c r="D32" s="188">
        <f>Y32</f>
        <v>29.182737430000003</v>
      </c>
      <c r="E32" s="188"/>
      <c r="F32" s="194">
        <f>H32</f>
        <v>7.01798213</v>
      </c>
      <c r="G32" s="202">
        <f>'5. анализ эконом эфф'!AK75+'5. анализ эконом эфф'!AK76</f>
        <v>4.8850841899999997</v>
      </c>
      <c r="H32" s="203">
        <f>'5. анализ эконом эфф'!AM76+'5. анализ эконом эфф'!AM75</f>
        <v>7.01798213</v>
      </c>
      <c r="I32" s="237">
        <v>4</v>
      </c>
      <c r="J32" s="188">
        <f>H32</f>
        <v>7.01798213</v>
      </c>
      <c r="K32" s="244">
        <v>4</v>
      </c>
      <c r="L32" s="203">
        <f>'5. анализ эконом эфф'!AO76+'5. анализ эконом эфф'!AO75</f>
        <v>8.6203745200000004</v>
      </c>
      <c r="M32" s="237">
        <v>4</v>
      </c>
      <c r="N32" s="188">
        <f>L32</f>
        <v>8.6203745200000004</v>
      </c>
      <c r="O32" s="244">
        <v>4</v>
      </c>
      <c r="P32" s="203">
        <f>'5. анализ эконом эфф'!AP76+'5. анализ эконом эфф'!AP75</f>
        <v>6.2042269500000007</v>
      </c>
      <c r="Q32" s="237">
        <v>4</v>
      </c>
      <c r="R32" s="188">
        <f>P32</f>
        <v>6.2042269500000007</v>
      </c>
      <c r="S32" s="244">
        <v>4</v>
      </c>
      <c r="T32" s="203">
        <f>'5. анализ эконом эфф'!AQ76+'5. анализ эконом эфф'!AQ75</f>
        <v>7.3401538300000002</v>
      </c>
      <c r="U32" s="237">
        <v>4</v>
      </c>
      <c r="V32" s="188">
        <f>T32</f>
        <v>7.3401538300000002</v>
      </c>
      <c r="W32" s="247">
        <v>4</v>
      </c>
      <c r="X32" s="203">
        <f>H32+L32+P32+T32</f>
        <v>29.182737430000003</v>
      </c>
      <c r="Y32" s="202">
        <f>X32</f>
        <v>29.182737430000003</v>
      </c>
    </row>
    <row r="33" spans="1:25" x14ac:dyDescent="0.25">
      <c r="A33" s="57" t="s">
        <v>170</v>
      </c>
      <c r="B33" s="39" t="s">
        <v>169</v>
      </c>
      <c r="C33" s="188"/>
      <c r="D33" s="188"/>
      <c r="E33" s="187"/>
      <c r="F33" s="188">
        <f t="shared" ref="F33" si="0">D33</f>
        <v>0</v>
      </c>
      <c r="G33" s="194"/>
      <c r="H33" s="203"/>
      <c r="I33" s="188"/>
      <c r="J33" s="188"/>
      <c r="K33" s="202"/>
      <c r="L33" s="203"/>
      <c r="M33" s="237"/>
      <c r="N33" s="188"/>
      <c r="O33" s="244"/>
      <c r="P33" s="203"/>
      <c r="Q33" s="237"/>
      <c r="R33" s="188"/>
      <c r="S33" s="244"/>
      <c r="T33" s="203"/>
      <c r="U33" s="237"/>
      <c r="V33" s="188"/>
      <c r="W33" s="247"/>
      <c r="X33" s="200">
        <f t="shared" ref="X33" si="1">H33+L33+P33+T33</f>
        <v>0</v>
      </c>
      <c r="Y33" s="201">
        <f>J33+N33+R33+V33</f>
        <v>0</v>
      </c>
    </row>
    <row r="34" spans="1:25" x14ac:dyDescent="0.25">
      <c r="A34" s="57" t="s">
        <v>168</v>
      </c>
      <c r="B34" s="39" t="s">
        <v>167</v>
      </c>
      <c r="C34" s="187"/>
      <c r="D34" s="188"/>
      <c r="E34" s="187"/>
      <c r="F34" s="188">
        <v>0</v>
      </c>
      <c r="G34" s="194"/>
      <c r="H34" s="203"/>
      <c r="I34" s="188"/>
      <c r="J34" s="188"/>
      <c r="K34" s="202"/>
      <c r="L34" s="203"/>
      <c r="M34" s="237"/>
      <c r="N34" s="188"/>
      <c r="O34" s="244"/>
      <c r="P34" s="203"/>
      <c r="Q34" s="237"/>
      <c r="R34" s="188"/>
      <c r="S34" s="247"/>
      <c r="T34" s="203"/>
      <c r="U34" s="237"/>
      <c r="V34" s="188"/>
      <c r="W34" s="247"/>
      <c r="X34" s="203"/>
      <c r="Y34" s="201">
        <f>J34+N34+R34+V34</f>
        <v>0</v>
      </c>
    </row>
    <row r="35" spans="1:25" ht="31.5" x14ac:dyDescent="0.25">
      <c r="A35" s="60" t="s">
        <v>63</v>
      </c>
      <c r="B35" s="59" t="s">
        <v>166</v>
      </c>
      <c r="C35" s="184"/>
      <c r="D35" s="184"/>
      <c r="E35" s="39"/>
      <c r="F35" s="184"/>
      <c r="G35" s="195"/>
      <c r="H35" s="204"/>
      <c r="I35" s="39"/>
      <c r="J35" s="39"/>
      <c r="K35" s="205"/>
      <c r="L35" s="204"/>
      <c r="M35" s="238"/>
      <c r="N35" s="184"/>
      <c r="O35" s="217"/>
      <c r="P35" s="204"/>
      <c r="Q35" s="238"/>
      <c r="R35" s="184"/>
      <c r="S35" s="217"/>
      <c r="T35" s="209"/>
      <c r="U35" s="237"/>
      <c r="V35" s="184"/>
      <c r="W35" s="256"/>
      <c r="X35" s="224"/>
      <c r="Y35" s="225"/>
    </row>
    <row r="36" spans="1:25" ht="31.5" x14ac:dyDescent="0.25">
      <c r="A36" s="57" t="s">
        <v>165</v>
      </c>
      <c r="B36" s="56" t="s">
        <v>164</v>
      </c>
      <c r="C36" s="54"/>
      <c r="D36" s="55"/>
      <c r="E36" s="39"/>
      <c r="F36" s="55"/>
      <c r="G36" s="195"/>
      <c r="H36" s="198"/>
      <c r="I36" s="39"/>
      <c r="J36" s="39"/>
      <c r="K36" s="205"/>
      <c r="L36" s="198"/>
      <c r="M36" s="238"/>
      <c r="N36" s="55"/>
      <c r="O36" s="217"/>
      <c r="P36" s="198"/>
      <c r="Q36" s="238"/>
      <c r="R36" s="55"/>
      <c r="S36" s="217"/>
      <c r="T36" s="209"/>
      <c r="U36" s="237"/>
      <c r="V36" s="55"/>
      <c r="W36" s="256"/>
      <c r="X36" s="226"/>
      <c r="Y36" s="227"/>
    </row>
    <row r="37" spans="1:25" x14ac:dyDescent="0.25">
      <c r="A37" s="57" t="s">
        <v>163</v>
      </c>
      <c r="B37" s="56" t="s">
        <v>153</v>
      </c>
      <c r="C37" s="54"/>
      <c r="D37" s="55"/>
      <c r="E37" s="39"/>
      <c r="F37" s="55"/>
      <c r="G37" s="195"/>
      <c r="H37" s="198"/>
      <c r="I37" s="39"/>
      <c r="J37" s="55"/>
      <c r="K37" s="217"/>
      <c r="L37" s="198"/>
      <c r="M37" s="237"/>
      <c r="N37" s="55"/>
      <c r="O37" s="244"/>
      <c r="P37" s="198"/>
      <c r="Q37" s="237"/>
      <c r="R37" s="55"/>
      <c r="S37" s="244"/>
      <c r="T37" s="209"/>
      <c r="U37" s="237"/>
      <c r="V37" s="55"/>
      <c r="W37" s="247"/>
      <c r="X37" s="226"/>
      <c r="Y37" s="225"/>
    </row>
    <row r="38" spans="1:25" x14ac:dyDescent="0.25">
      <c r="A38" s="57" t="s">
        <v>162</v>
      </c>
      <c r="B38" s="56" t="s">
        <v>151</v>
      </c>
      <c r="C38" s="55"/>
      <c r="D38" s="55"/>
      <c r="E38" s="39"/>
      <c r="F38" s="55"/>
      <c r="G38" s="195"/>
      <c r="H38" s="198"/>
      <c r="I38" s="39"/>
      <c r="J38" s="55"/>
      <c r="K38" s="205"/>
      <c r="L38" s="198"/>
      <c r="M38" s="238"/>
      <c r="N38" s="55"/>
      <c r="O38" s="244"/>
      <c r="P38" s="198"/>
      <c r="Q38" s="238"/>
      <c r="R38" s="55"/>
      <c r="S38" s="217"/>
      <c r="T38" s="209"/>
      <c r="U38" s="237"/>
      <c r="V38" s="55"/>
      <c r="W38" s="256"/>
      <c r="X38" s="226"/>
      <c r="Y38" s="227"/>
    </row>
    <row r="39" spans="1:25" ht="31.5" x14ac:dyDescent="0.25">
      <c r="A39" s="57" t="s">
        <v>161</v>
      </c>
      <c r="B39" s="39" t="s">
        <v>149</v>
      </c>
      <c r="C39" s="55"/>
      <c r="D39" s="55"/>
      <c r="E39" s="39"/>
      <c r="F39" s="142"/>
      <c r="G39" s="195"/>
      <c r="H39" s="198"/>
      <c r="I39" s="39"/>
      <c r="J39" s="55"/>
      <c r="K39" s="205"/>
      <c r="L39" s="206"/>
      <c r="M39" s="238"/>
      <c r="N39" s="55"/>
      <c r="O39" s="244"/>
      <c r="P39" s="206"/>
      <c r="Q39" s="238"/>
      <c r="R39" s="142"/>
      <c r="S39" s="217"/>
      <c r="T39" s="209"/>
      <c r="U39" s="237"/>
      <c r="V39" s="142"/>
      <c r="W39" s="256"/>
      <c r="X39" s="224"/>
      <c r="Y39" s="225"/>
    </row>
    <row r="40" spans="1:25" ht="31.5" x14ac:dyDescent="0.25">
      <c r="A40" s="57" t="s">
        <v>160</v>
      </c>
      <c r="B40" s="39" t="s">
        <v>147</v>
      </c>
      <c r="C40" s="55"/>
      <c r="D40" s="55"/>
      <c r="E40" s="39"/>
      <c r="F40" s="55"/>
      <c r="G40" s="195"/>
      <c r="H40" s="198"/>
      <c r="I40" s="39"/>
      <c r="J40" s="55"/>
      <c r="K40" s="205"/>
      <c r="L40" s="198"/>
      <c r="M40" s="238"/>
      <c r="N40" s="55"/>
      <c r="O40" s="244"/>
      <c r="P40" s="198"/>
      <c r="Q40" s="238"/>
      <c r="R40" s="55"/>
      <c r="S40" s="217"/>
      <c r="T40" s="209"/>
      <c r="U40" s="237"/>
      <c r="V40" s="55"/>
      <c r="W40" s="256"/>
      <c r="X40" s="226"/>
      <c r="Y40" s="225"/>
    </row>
    <row r="41" spans="1:25" x14ac:dyDescent="0.25">
      <c r="A41" s="57" t="s">
        <v>159</v>
      </c>
      <c r="B41" s="39" t="s">
        <v>145</v>
      </c>
      <c r="C41" s="55"/>
      <c r="D41" s="55"/>
      <c r="E41" s="39"/>
      <c r="F41" s="55"/>
      <c r="G41" s="195"/>
      <c r="H41" s="198"/>
      <c r="I41" s="39"/>
      <c r="J41" s="55"/>
      <c r="K41" s="205"/>
      <c r="L41" s="198"/>
      <c r="M41" s="238"/>
      <c r="N41" s="55"/>
      <c r="O41" s="244"/>
      <c r="P41" s="198"/>
      <c r="Q41" s="238"/>
      <c r="R41" s="55"/>
      <c r="S41" s="217"/>
      <c r="T41" s="209"/>
      <c r="U41" s="237"/>
      <c r="V41" s="55"/>
      <c r="W41" s="256"/>
      <c r="X41" s="226"/>
      <c r="Y41" s="225"/>
    </row>
    <row r="42" spans="1:25" ht="18.75" x14ac:dyDescent="0.25">
      <c r="A42" s="57" t="s">
        <v>158</v>
      </c>
      <c r="B42" s="56" t="s">
        <v>143</v>
      </c>
      <c r="C42" s="55"/>
      <c r="D42" s="55"/>
      <c r="E42" s="39"/>
      <c r="F42" s="55"/>
      <c r="G42" s="195"/>
      <c r="H42" s="198"/>
      <c r="I42" s="39"/>
      <c r="J42" s="55"/>
      <c r="K42" s="205"/>
      <c r="L42" s="198"/>
      <c r="M42" s="238"/>
      <c r="N42" s="55"/>
      <c r="O42" s="244"/>
      <c r="P42" s="198"/>
      <c r="Q42" s="238"/>
      <c r="R42" s="55"/>
      <c r="S42" s="217"/>
      <c r="T42" s="209"/>
      <c r="U42" s="237"/>
      <c r="V42" s="55"/>
      <c r="W42" s="256"/>
      <c r="X42" s="226"/>
      <c r="Y42" s="225"/>
    </row>
    <row r="43" spans="1:25" x14ac:dyDescent="0.25">
      <c r="A43" s="60" t="s">
        <v>62</v>
      </c>
      <c r="B43" s="59" t="s">
        <v>157</v>
      </c>
      <c r="C43" s="55"/>
      <c r="D43" s="55"/>
      <c r="E43" s="39"/>
      <c r="F43" s="55"/>
      <c r="G43" s="195"/>
      <c r="H43" s="211"/>
      <c r="I43" s="39"/>
      <c r="J43" s="55"/>
      <c r="K43" s="217"/>
      <c r="L43" s="204"/>
      <c r="M43" s="238"/>
      <c r="N43" s="184"/>
      <c r="O43" s="217"/>
      <c r="P43" s="204"/>
      <c r="Q43" s="238"/>
      <c r="R43" s="184"/>
      <c r="S43" s="217"/>
      <c r="T43" s="209"/>
      <c r="U43" s="237"/>
      <c r="V43" s="184"/>
      <c r="W43" s="256"/>
      <c r="X43" s="224"/>
      <c r="Y43" s="225"/>
    </row>
    <row r="44" spans="1:25" x14ac:dyDescent="0.25">
      <c r="A44" s="57" t="s">
        <v>156</v>
      </c>
      <c r="B44" s="39" t="s">
        <v>155</v>
      </c>
      <c r="C44" s="55"/>
      <c r="D44" s="55"/>
      <c r="E44" s="39"/>
      <c r="F44" s="55"/>
      <c r="G44" s="195"/>
      <c r="H44" s="211"/>
      <c r="I44" s="39"/>
      <c r="J44" s="55"/>
      <c r="K44" s="205"/>
      <c r="L44" s="198"/>
      <c r="M44" s="238"/>
      <c r="N44" s="55"/>
      <c r="O44" s="217"/>
      <c r="P44" s="198"/>
      <c r="Q44" s="238"/>
      <c r="R44" s="55"/>
      <c r="S44" s="217"/>
      <c r="T44" s="209"/>
      <c r="U44" s="237"/>
      <c r="V44" s="55"/>
      <c r="W44" s="256"/>
      <c r="X44" s="206"/>
      <c r="Y44" s="225"/>
    </row>
    <row r="45" spans="1:25" x14ac:dyDescent="0.25">
      <c r="A45" s="57" t="s">
        <v>154</v>
      </c>
      <c r="B45" s="39" t="s">
        <v>153</v>
      </c>
      <c r="C45" s="55"/>
      <c r="D45" s="55"/>
      <c r="E45" s="39"/>
      <c r="F45" s="55"/>
      <c r="G45" s="195"/>
      <c r="H45" s="198"/>
      <c r="I45" s="39"/>
      <c r="J45" s="55"/>
      <c r="K45" s="217"/>
      <c r="L45" s="198"/>
      <c r="M45" s="237"/>
      <c r="N45" s="55"/>
      <c r="O45" s="244"/>
      <c r="P45" s="198"/>
      <c r="Q45" s="237"/>
      <c r="R45" s="55"/>
      <c r="S45" s="244"/>
      <c r="T45" s="209"/>
      <c r="U45" s="237"/>
      <c r="V45" s="55"/>
      <c r="W45" s="247"/>
      <c r="X45" s="206"/>
      <c r="Y45" s="225"/>
    </row>
    <row r="46" spans="1:25" x14ac:dyDescent="0.25">
      <c r="A46" s="57" t="s">
        <v>152</v>
      </c>
      <c r="B46" s="39" t="s">
        <v>151</v>
      </c>
      <c r="C46" s="39"/>
      <c r="D46" s="55"/>
      <c r="E46" s="39"/>
      <c r="F46" s="55"/>
      <c r="G46" s="195"/>
      <c r="H46" s="211"/>
      <c r="I46" s="39"/>
      <c r="J46" s="55"/>
      <c r="K46" s="205"/>
      <c r="L46" s="198"/>
      <c r="M46" s="238"/>
      <c r="N46" s="55"/>
      <c r="O46" s="244"/>
      <c r="P46" s="198"/>
      <c r="Q46" s="238"/>
      <c r="R46" s="55"/>
      <c r="S46" s="217"/>
      <c r="T46" s="209"/>
      <c r="U46" s="237"/>
      <c r="V46" s="55"/>
      <c r="W46" s="256"/>
      <c r="X46" s="206"/>
      <c r="Y46" s="225"/>
    </row>
    <row r="47" spans="1:25" ht="31.5" x14ac:dyDescent="0.25">
      <c r="A47" s="57" t="s">
        <v>150</v>
      </c>
      <c r="B47" s="39" t="s">
        <v>149</v>
      </c>
      <c r="C47" s="55"/>
      <c r="D47" s="55"/>
      <c r="E47" s="39"/>
      <c r="F47" s="55"/>
      <c r="G47" s="195"/>
      <c r="H47" s="198"/>
      <c r="I47" s="39"/>
      <c r="J47" s="55"/>
      <c r="K47" s="217"/>
      <c r="L47" s="198"/>
      <c r="M47" s="237"/>
      <c r="N47" s="55"/>
      <c r="O47" s="244"/>
      <c r="P47" s="198"/>
      <c r="Q47" s="237"/>
      <c r="R47" s="55"/>
      <c r="S47" s="244"/>
      <c r="T47" s="209"/>
      <c r="U47" s="237"/>
      <c r="V47" s="55"/>
      <c r="W47" s="256"/>
      <c r="X47" s="224"/>
      <c r="Y47" s="225"/>
    </row>
    <row r="48" spans="1:25" ht="31.5" x14ac:dyDescent="0.25">
      <c r="A48" s="57" t="s">
        <v>148</v>
      </c>
      <c r="B48" s="39" t="s">
        <v>147</v>
      </c>
      <c r="C48" s="39"/>
      <c r="D48" s="55"/>
      <c r="E48" s="39"/>
      <c r="F48" s="55"/>
      <c r="G48" s="195"/>
      <c r="H48" s="211"/>
      <c r="I48" s="39"/>
      <c r="J48" s="55"/>
      <c r="K48" s="205"/>
      <c r="L48" s="198"/>
      <c r="M48" s="238"/>
      <c r="N48" s="55"/>
      <c r="O48" s="244"/>
      <c r="P48" s="198"/>
      <c r="Q48" s="238"/>
      <c r="R48" s="55"/>
      <c r="S48" s="217"/>
      <c r="T48" s="209"/>
      <c r="U48" s="237"/>
      <c r="V48" s="55"/>
      <c r="W48" s="256"/>
      <c r="X48" s="206"/>
      <c r="Y48" s="225"/>
    </row>
    <row r="49" spans="1:25" x14ac:dyDescent="0.25">
      <c r="A49" s="57" t="s">
        <v>146</v>
      </c>
      <c r="B49" s="39" t="s">
        <v>145</v>
      </c>
      <c r="C49" s="39"/>
      <c r="D49" s="55"/>
      <c r="E49" s="39"/>
      <c r="F49" s="55"/>
      <c r="G49" s="195"/>
      <c r="H49" s="211"/>
      <c r="I49" s="39"/>
      <c r="J49" s="55"/>
      <c r="K49" s="205"/>
      <c r="L49" s="198"/>
      <c r="M49" s="238"/>
      <c r="N49" s="55"/>
      <c r="O49" s="244"/>
      <c r="P49" s="198"/>
      <c r="Q49" s="238"/>
      <c r="R49" s="55"/>
      <c r="S49" s="217"/>
      <c r="T49" s="209"/>
      <c r="U49" s="237"/>
      <c r="V49" s="55"/>
      <c r="W49" s="256"/>
      <c r="X49" s="206"/>
      <c r="Y49" s="225"/>
    </row>
    <row r="50" spans="1:25" ht="18.75" x14ac:dyDescent="0.25">
      <c r="A50" s="57" t="s">
        <v>144</v>
      </c>
      <c r="B50" s="56" t="s">
        <v>143</v>
      </c>
      <c r="C50" s="56"/>
      <c r="D50" s="55"/>
      <c r="E50" s="39"/>
      <c r="F50" s="55"/>
      <c r="G50" s="195"/>
      <c r="H50" s="211"/>
      <c r="I50" s="39"/>
      <c r="J50" s="55"/>
      <c r="K50" s="205"/>
      <c r="L50" s="198"/>
      <c r="M50" s="238"/>
      <c r="N50" s="55"/>
      <c r="O50" s="244"/>
      <c r="P50" s="198"/>
      <c r="Q50" s="238"/>
      <c r="R50" s="55"/>
      <c r="S50" s="217"/>
      <c r="T50" s="209"/>
      <c r="U50" s="237"/>
      <c r="V50" s="55"/>
      <c r="W50" s="256"/>
      <c r="X50" s="206"/>
      <c r="Y50" s="225"/>
    </row>
    <row r="51" spans="1:25" ht="35.25" customHeight="1" x14ac:dyDescent="0.25">
      <c r="A51" s="60" t="s">
        <v>60</v>
      </c>
      <c r="B51" s="59" t="s">
        <v>142</v>
      </c>
      <c r="C51" s="139"/>
      <c r="D51" s="139"/>
      <c r="E51" s="139"/>
      <c r="F51" s="139"/>
      <c r="G51" s="216"/>
      <c r="H51" s="207"/>
      <c r="I51" s="140"/>
      <c r="J51" s="139"/>
      <c r="K51" s="218"/>
      <c r="L51" s="219"/>
      <c r="M51" s="238"/>
      <c r="N51" s="139"/>
      <c r="O51" s="245"/>
      <c r="P51" s="207"/>
      <c r="Q51" s="238"/>
      <c r="R51" s="139"/>
      <c r="S51" s="217"/>
      <c r="T51" s="207"/>
      <c r="U51" s="249"/>
      <c r="V51" s="139"/>
      <c r="W51" s="256"/>
      <c r="X51" s="207"/>
      <c r="Y51" s="218"/>
    </row>
    <row r="52" spans="1:25" x14ac:dyDescent="0.25">
      <c r="A52" s="57" t="s">
        <v>141</v>
      </c>
      <c r="B52" s="39" t="s">
        <v>140</v>
      </c>
      <c r="C52" s="139"/>
      <c r="D52" s="139"/>
      <c r="E52" s="139"/>
      <c r="F52" s="139"/>
      <c r="G52" s="216"/>
      <c r="H52" s="207"/>
      <c r="I52" s="140"/>
      <c r="J52" s="139"/>
      <c r="K52" s="218"/>
      <c r="L52" s="220"/>
      <c r="M52" s="238"/>
      <c r="N52" s="139"/>
      <c r="O52" s="245"/>
      <c r="P52" s="208"/>
      <c r="Q52" s="238"/>
      <c r="R52" s="139"/>
      <c r="S52" s="217"/>
      <c r="T52" s="207"/>
      <c r="U52" s="249"/>
      <c r="V52" s="141"/>
      <c r="W52" s="256"/>
      <c r="X52" s="207"/>
      <c r="Y52" s="218"/>
    </row>
    <row r="53" spans="1:25" x14ac:dyDescent="0.25">
      <c r="A53" s="57" t="s">
        <v>139</v>
      </c>
      <c r="B53" s="39" t="s">
        <v>133</v>
      </c>
      <c r="C53" s="54"/>
      <c r="D53" s="54"/>
      <c r="E53" s="55"/>
      <c r="F53" s="55"/>
      <c r="G53" s="195"/>
      <c r="H53" s="198"/>
      <c r="I53" s="39"/>
      <c r="J53" s="55"/>
      <c r="K53" s="199"/>
      <c r="L53" s="198"/>
      <c r="M53" s="237"/>
      <c r="N53" s="55"/>
      <c r="O53" s="243"/>
      <c r="P53" s="209"/>
      <c r="Q53" s="237"/>
      <c r="R53" s="54"/>
      <c r="S53" s="244"/>
      <c r="T53" s="198"/>
      <c r="U53" s="236"/>
      <c r="V53" s="54"/>
      <c r="W53" s="247"/>
      <c r="X53" s="207"/>
      <c r="Y53" s="218"/>
    </row>
    <row r="54" spans="1:25" x14ac:dyDescent="0.25">
      <c r="A54" s="57" t="s">
        <v>138</v>
      </c>
      <c r="B54" s="56" t="s">
        <v>132</v>
      </c>
      <c r="C54" s="56"/>
      <c r="D54" s="55"/>
      <c r="E54" s="39"/>
      <c r="F54" s="55"/>
      <c r="G54" s="195"/>
      <c r="H54" s="198"/>
      <c r="I54" s="39"/>
      <c r="J54" s="55"/>
      <c r="K54" s="217"/>
      <c r="L54" s="198"/>
      <c r="M54" s="237"/>
      <c r="N54" s="55"/>
      <c r="O54" s="244"/>
      <c r="P54" s="198"/>
      <c r="Q54" s="237"/>
      <c r="R54" s="55"/>
      <c r="S54" s="244"/>
      <c r="T54" s="209"/>
      <c r="U54" s="237"/>
      <c r="V54" s="55"/>
      <c r="W54" s="256"/>
      <c r="X54" s="207"/>
      <c r="Y54" s="228"/>
    </row>
    <row r="55" spans="1:25" x14ac:dyDescent="0.25">
      <c r="A55" s="57" t="s">
        <v>137</v>
      </c>
      <c r="B55" s="56" t="s">
        <v>131</v>
      </c>
      <c r="C55" s="56"/>
      <c r="D55" s="55"/>
      <c r="E55" s="55"/>
      <c r="F55" s="55"/>
      <c r="G55" s="195"/>
      <c r="H55" s="211"/>
      <c r="I55" s="39"/>
      <c r="J55" s="55"/>
      <c r="K55" s="205"/>
      <c r="L55" s="206"/>
      <c r="M55" s="238"/>
      <c r="N55" s="39"/>
      <c r="O55" s="244"/>
      <c r="P55" s="209"/>
      <c r="Q55" s="238"/>
      <c r="R55" s="55"/>
      <c r="S55" s="217"/>
      <c r="T55" s="209"/>
      <c r="U55" s="237"/>
      <c r="V55" s="54"/>
      <c r="W55" s="256"/>
      <c r="X55" s="207"/>
      <c r="Y55" s="218"/>
    </row>
    <row r="56" spans="1:25" x14ac:dyDescent="0.25">
      <c r="A56" s="57" t="s">
        <v>136</v>
      </c>
      <c r="B56" s="56" t="s">
        <v>130</v>
      </c>
      <c r="C56" s="55"/>
      <c r="D56" s="55"/>
      <c r="E56" s="39"/>
      <c r="F56" s="142"/>
      <c r="G56" s="195"/>
      <c r="H56" s="211"/>
      <c r="I56" s="39"/>
      <c r="J56" s="55"/>
      <c r="K56" s="205"/>
      <c r="L56" s="206"/>
      <c r="M56" s="238"/>
      <c r="N56" s="39"/>
      <c r="O56" s="244"/>
      <c r="P56" s="209"/>
      <c r="Q56" s="238"/>
      <c r="R56" s="55"/>
      <c r="S56" s="217"/>
      <c r="T56" s="209"/>
      <c r="U56" s="237"/>
      <c r="V56" s="54"/>
      <c r="W56" s="256"/>
      <c r="X56" s="229"/>
      <c r="Y56" s="228"/>
    </row>
    <row r="57" spans="1:25" ht="18.75" x14ac:dyDescent="0.25">
      <c r="A57" s="57" t="s">
        <v>135</v>
      </c>
      <c r="B57" s="56" t="s">
        <v>129</v>
      </c>
      <c r="C57" s="56"/>
      <c r="E57" s="39"/>
      <c r="F57" s="55"/>
      <c r="G57" s="195"/>
      <c r="H57" s="211"/>
      <c r="I57" s="39"/>
      <c r="J57" s="55"/>
      <c r="K57" s="205"/>
      <c r="L57" s="198"/>
      <c r="M57" s="238"/>
      <c r="N57" s="55"/>
      <c r="O57" s="244"/>
      <c r="P57" s="210"/>
      <c r="Q57" s="238"/>
      <c r="S57" s="217"/>
      <c r="T57" s="209"/>
      <c r="U57" s="237"/>
      <c r="W57" s="256"/>
      <c r="X57" s="207"/>
      <c r="Y57" s="218"/>
    </row>
    <row r="58" spans="1:25" ht="36.75" customHeight="1" x14ac:dyDescent="0.25">
      <c r="A58" s="60" t="s">
        <v>59</v>
      </c>
      <c r="B58" s="185" t="s">
        <v>234</v>
      </c>
      <c r="C58" s="56"/>
      <c r="D58" s="55"/>
      <c r="E58" s="55"/>
      <c r="F58" s="55"/>
      <c r="G58" s="195"/>
      <c r="H58" s="211"/>
      <c r="I58" s="39"/>
      <c r="J58" s="39"/>
      <c r="K58" s="205"/>
      <c r="L58" s="198"/>
      <c r="M58" s="238"/>
      <c r="N58" s="39"/>
      <c r="O58" s="244"/>
      <c r="P58" s="198"/>
      <c r="Q58" s="238"/>
      <c r="R58" s="54"/>
      <c r="S58" s="217"/>
      <c r="T58" s="209"/>
      <c r="U58" s="237"/>
      <c r="V58" s="54"/>
      <c r="W58" s="256"/>
      <c r="X58" s="209"/>
      <c r="Y58" s="230"/>
    </row>
    <row r="59" spans="1:25" x14ac:dyDescent="0.25">
      <c r="A59" s="60" t="s">
        <v>57</v>
      </c>
      <c r="B59" s="59" t="s">
        <v>134</v>
      </c>
      <c r="C59" s="55"/>
      <c r="D59" s="55"/>
      <c r="E59" s="39"/>
      <c r="F59" s="39"/>
      <c r="G59" s="195"/>
      <c r="H59" s="211"/>
      <c r="I59" s="39"/>
      <c r="J59" s="39"/>
      <c r="K59" s="205"/>
      <c r="L59" s="211"/>
      <c r="M59" s="238"/>
      <c r="N59" s="39"/>
      <c r="O59" s="244"/>
      <c r="P59" s="211"/>
      <c r="Q59" s="238"/>
      <c r="R59" s="54"/>
      <c r="S59" s="217"/>
      <c r="T59" s="209"/>
      <c r="U59" s="237"/>
      <c r="V59" s="54"/>
      <c r="W59" s="256"/>
      <c r="X59" s="209"/>
      <c r="Y59" s="230"/>
    </row>
    <row r="60" spans="1:25" x14ac:dyDescent="0.25">
      <c r="A60" s="57" t="s">
        <v>228</v>
      </c>
      <c r="B60" s="58" t="s">
        <v>155</v>
      </c>
      <c r="C60" s="58"/>
      <c r="D60" s="55"/>
      <c r="E60" s="39"/>
      <c r="F60" s="39"/>
      <c r="G60" s="195"/>
      <c r="H60" s="211"/>
      <c r="I60" s="39"/>
      <c r="J60" s="39"/>
      <c r="K60" s="205"/>
      <c r="L60" s="211"/>
      <c r="M60" s="238"/>
      <c r="N60" s="39"/>
      <c r="O60" s="244"/>
      <c r="P60" s="211"/>
      <c r="Q60" s="238"/>
      <c r="R60" s="54"/>
      <c r="S60" s="217"/>
      <c r="T60" s="209"/>
      <c r="U60" s="237"/>
      <c r="V60" s="54"/>
      <c r="W60" s="256"/>
      <c r="X60" s="209"/>
      <c r="Y60" s="230"/>
    </row>
    <row r="61" spans="1:25" x14ac:dyDescent="0.25">
      <c r="A61" s="57" t="s">
        <v>229</v>
      </c>
      <c r="B61" s="58" t="s">
        <v>153</v>
      </c>
      <c r="C61" s="58"/>
      <c r="D61" s="55"/>
      <c r="E61" s="39"/>
      <c r="F61" s="39"/>
      <c r="G61" s="195"/>
      <c r="H61" s="211"/>
      <c r="I61" s="39"/>
      <c r="J61" s="39"/>
      <c r="K61" s="205"/>
      <c r="L61" s="211"/>
      <c r="M61" s="238"/>
      <c r="N61" s="39"/>
      <c r="O61" s="244"/>
      <c r="P61" s="211"/>
      <c r="Q61" s="238"/>
      <c r="R61" s="54"/>
      <c r="S61" s="217"/>
      <c r="T61" s="209"/>
      <c r="U61" s="237"/>
      <c r="V61" s="54"/>
      <c r="W61" s="256"/>
      <c r="X61" s="209"/>
      <c r="Y61" s="230"/>
    </row>
    <row r="62" spans="1:25" x14ac:dyDescent="0.25">
      <c r="A62" s="57" t="s">
        <v>230</v>
      </c>
      <c r="B62" s="58" t="s">
        <v>151</v>
      </c>
      <c r="C62" s="58"/>
      <c r="D62" s="55"/>
      <c r="E62" s="39"/>
      <c r="F62" s="39"/>
      <c r="G62" s="195"/>
      <c r="H62" s="211"/>
      <c r="I62" s="39"/>
      <c r="J62" s="39"/>
      <c r="K62" s="205"/>
      <c r="L62" s="211"/>
      <c r="M62" s="238"/>
      <c r="N62" s="39"/>
      <c r="O62" s="244"/>
      <c r="P62" s="211"/>
      <c r="Q62" s="238"/>
      <c r="R62" s="54"/>
      <c r="S62" s="217"/>
      <c r="T62" s="209"/>
      <c r="U62" s="237"/>
      <c r="V62" s="54"/>
      <c r="W62" s="256"/>
      <c r="X62" s="209"/>
      <c r="Y62" s="230"/>
    </row>
    <row r="63" spans="1:25" x14ac:dyDescent="0.25">
      <c r="A63" s="57" t="s">
        <v>231</v>
      </c>
      <c r="B63" s="58" t="s">
        <v>233</v>
      </c>
      <c r="C63" s="58"/>
      <c r="D63" s="55"/>
      <c r="E63" s="39"/>
      <c r="F63" s="39"/>
      <c r="G63" s="195"/>
      <c r="H63" s="211"/>
      <c r="I63" s="39"/>
      <c r="J63" s="39"/>
      <c r="K63" s="205"/>
      <c r="L63" s="211"/>
      <c r="M63" s="238"/>
      <c r="N63" s="39"/>
      <c r="O63" s="244"/>
      <c r="P63" s="211"/>
      <c r="Q63" s="238"/>
      <c r="R63" s="54"/>
      <c r="S63" s="217"/>
      <c r="T63" s="209"/>
      <c r="U63" s="237"/>
      <c r="V63" s="54"/>
      <c r="W63" s="256"/>
      <c r="X63" s="209"/>
      <c r="Y63" s="230"/>
    </row>
    <row r="64" spans="1:25" ht="19.5" thickBot="1" x14ac:dyDescent="0.3">
      <c r="A64" s="57" t="s">
        <v>232</v>
      </c>
      <c r="B64" s="56" t="s">
        <v>129</v>
      </c>
      <c r="C64" s="56"/>
      <c r="D64" s="55"/>
      <c r="E64" s="39"/>
      <c r="F64" s="39"/>
      <c r="G64" s="195"/>
      <c r="H64" s="212"/>
      <c r="I64" s="213"/>
      <c r="J64" s="213"/>
      <c r="K64" s="215"/>
      <c r="L64" s="212"/>
      <c r="M64" s="239"/>
      <c r="N64" s="213"/>
      <c r="O64" s="246"/>
      <c r="P64" s="212"/>
      <c r="Q64" s="239"/>
      <c r="R64" s="214"/>
      <c r="S64" s="248"/>
      <c r="T64" s="221"/>
      <c r="U64" s="250"/>
      <c r="V64" s="214"/>
      <c r="W64" s="257"/>
      <c r="X64" s="221"/>
      <c r="Y64" s="231"/>
    </row>
    <row r="65" spans="1:24" x14ac:dyDescent="0.25">
      <c r="A65" s="52"/>
      <c r="B65" s="53"/>
      <c r="C65" s="53"/>
      <c r="D65" s="53"/>
      <c r="E65" s="53"/>
      <c r="F65" s="53"/>
      <c r="G65" s="53"/>
      <c r="H65" s="53"/>
      <c r="I65" s="53"/>
      <c r="J65" s="53"/>
      <c r="K65" s="53"/>
      <c r="L65" s="52"/>
      <c r="M65" s="240"/>
    </row>
    <row r="66" spans="1:24" ht="54" customHeight="1" x14ac:dyDescent="0.25">
      <c r="B66" s="460"/>
      <c r="C66" s="460"/>
      <c r="D66" s="460"/>
      <c r="E66" s="460"/>
      <c r="F66" s="460"/>
      <c r="G66" s="460"/>
      <c r="H66" s="460"/>
      <c r="I66" s="460"/>
      <c r="J66" s="49"/>
      <c r="K66" s="49"/>
      <c r="L66" s="51"/>
      <c r="M66" s="241"/>
      <c r="N66" s="51"/>
      <c r="O66" s="241"/>
      <c r="P66" s="51"/>
      <c r="Q66" s="241"/>
      <c r="R66" s="51"/>
      <c r="S66" s="241"/>
      <c r="T66" s="51"/>
      <c r="U66" s="241"/>
      <c r="V66" s="51"/>
      <c r="W66" s="258"/>
      <c r="X66" s="51"/>
    </row>
    <row r="68" spans="1:24" ht="50.25" customHeight="1" x14ac:dyDescent="0.25">
      <c r="B68" s="460"/>
      <c r="C68" s="460"/>
      <c r="D68" s="460"/>
      <c r="E68" s="460"/>
      <c r="F68" s="460"/>
      <c r="G68" s="460"/>
      <c r="H68" s="460"/>
      <c r="I68" s="460"/>
      <c r="J68" s="49"/>
      <c r="K68" s="49"/>
    </row>
    <row r="70" spans="1:24" ht="36.75" customHeight="1" x14ac:dyDescent="0.25">
      <c r="B70" s="460"/>
      <c r="C70" s="460"/>
      <c r="D70" s="460"/>
      <c r="E70" s="460"/>
      <c r="F70" s="460"/>
      <c r="G70" s="460"/>
      <c r="H70" s="460"/>
      <c r="I70" s="460"/>
      <c r="J70" s="49"/>
      <c r="K70" s="49"/>
    </row>
    <row r="71" spans="1:24" x14ac:dyDescent="0.25">
      <c r="N71" s="50"/>
    </row>
    <row r="72" spans="1:24" ht="51" customHeight="1" x14ac:dyDescent="0.25">
      <c r="B72" s="460"/>
      <c r="C72" s="460"/>
      <c r="D72" s="460"/>
      <c r="E72" s="460"/>
      <c r="F72" s="460"/>
      <c r="G72" s="460"/>
      <c r="H72" s="460"/>
      <c r="I72" s="460"/>
      <c r="J72" s="49"/>
      <c r="K72" s="49"/>
      <c r="N72" s="50"/>
    </row>
    <row r="73" spans="1:24" ht="32.25" customHeight="1" x14ac:dyDescent="0.25">
      <c r="B73" s="460"/>
      <c r="C73" s="460"/>
      <c r="D73" s="460"/>
      <c r="E73" s="460"/>
      <c r="F73" s="460"/>
      <c r="G73" s="460"/>
      <c r="H73" s="460"/>
      <c r="I73" s="460"/>
      <c r="J73" s="49"/>
      <c r="K73" s="49"/>
    </row>
    <row r="74" spans="1:24" ht="51.75" customHeight="1" x14ac:dyDescent="0.25">
      <c r="B74" s="460"/>
      <c r="C74" s="460"/>
      <c r="D74" s="460"/>
      <c r="E74" s="460"/>
      <c r="F74" s="460"/>
      <c r="G74" s="460"/>
      <c r="H74" s="460"/>
      <c r="I74" s="460"/>
      <c r="J74" s="49"/>
      <c r="K74" s="49"/>
    </row>
    <row r="75" spans="1:24" ht="21.75" customHeight="1" x14ac:dyDescent="0.25">
      <c r="B75" s="458"/>
      <c r="C75" s="458"/>
      <c r="D75" s="458"/>
      <c r="E75" s="458"/>
      <c r="F75" s="458"/>
      <c r="G75" s="458"/>
      <c r="H75" s="458"/>
      <c r="I75" s="458"/>
      <c r="J75" s="191"/>
      <c r="K75" s="191"/>
    </row>
    <row r="76" spans="1:24" ht="23.25" customHeight="1" x14ac:dyDescent="0.25"/>
    <row r="77" spans="1:24" ht="18.75" customHeight="1" x14ac:dyDescent="0.25">
      <c r="B77" s="459"/>
      <c r="C77" s="459"/>
      <c r="D77" s="459"/>
      <c r="E77" s="459"/>
      <c r="F77" s="459"/>
      <c r="G77" s="459"/>
      <c r="H77" s="459"/>
      <c r="I77" s="459"/>
      <c r="J77" s="53"/>
      <c r="K77" s="5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honeticPr fontId="70" type="noConversion"/>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H4" zoomScale="85" zoomScaleSheetLayoutView="85" workbookViewId="0">
      <selection activeCell="L23" sqref="L23:L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0" t="s">
        <v>70</v>
      </c>
    </row>
    <row r="2" spans="1:48" ht="18.75" x14ac:dyDescent="0.3">
      <c r="AV2" s="13" t="s">
        <v>11</v>
      </c>
    </row>
    <row r="3" spans="1:48" ht="18.75" x14ac:dyDescent="0.3">
      <c r="AV3" s="13" t="s">
        <v>69</v>
      </c>
    </row>
    <row r="4" spans="1:48" ht="18" x14ac:dyDescent="0.35">
      <c r="AV4" s="13"/>
    </row>
    <row r="5" spans="1:48" ht="18.75" customHeight="1" x14ac:dyDescent="0.25">
      <c r="A5" s="340" t="str">
        <f>'1. паспорт местоположение'!A5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 x14ac:dyDescent="0.35">
      <c r="A6" s="16">
        <f>'1. паспорт местоположение'!A6</f>
        <v>0</v>
      </c>
      <c r="B6" s="16">
        <f>'1. паспорт местоположение'!B6</f>
        <v>0</v>
      </c>
      <c r="C6" s="16">
        <f>'1. паспорт местоположение'!C6</f>
        <v>0</v>
      </c>
      <c r="D6" s="16">
        <f>'1. паспорт местоположение'!D6</f>
        <v>0</v>
      </c>
      <c r="E6" s="16">
        <f>'1. паспорт местоположение'!E6</f>
        <v>0</v>
      </c>
      <c r="F6" s="16">
        <f>'1. паспорт местоположение'!F6</f>
        <v>0</v>
      </c>
      <c r="G6" s="16">
        <f>'1. паспорт местоположение'!G6</f>
        <v>0</v>
      </c>
      <c r="H6" s="16">
        <f>'1. паспорт местоположение'!H6</f>
        <v>0</v>
      </c>
      <c r="I6" s="16">
        <f>'1. паспорт местоположение'!I6</f>
        <v>0</v>
      </c>
      <c r="J6" s="16">
        <f>'1. паспорт местоположение'!J6</f>
        <v>0</v>
      </c>
      <c r="K6" s="16">
        <f>'1. паспорт местоположение'!K6</f>
        <v>0</v>
      </c>
      <c r="L6" s="16">
        <f>'1. паспорт местоположение'!L6</f>
        <v>0</v>
      </c>
      <c r="M6" s="16">
        <f>'1. паспорт местоположение'!M6</f>
        <v>0</v>
      </c>
      <c r="N6" s="16">
        <f>'1. паспорт местоположение'!N6</f>
        <v>0</v>
      </c>
      <c r="O6" s="16">
        <f>'1. паспорт местоположение'!O6</f>
        <v>0</v>
      </c>
      <c r="P6" s="16">
        <f>'1. паспорт местоположение'!P6</f>
        <v>0</v>
      </c>
      <c r="Q6" s="16">
        <f>'1. паспорт местоположение'!Q6</f>
        <v>0</v>
      </c>
      <c r="R6" s="16">
        <f>'1. паспорт местоположение'!R6</f>
        <v>0</v>
      </c>
      <c r="S6" s="16">
        <f>'1. паспорт местоположение'!S6</f>
        <v>0</v>
      </c>
      <c r="T6" s="16">
        <f>'1. паспорт местоположение'!T6</f>
        <v>0</v>
      </c>
      <c r="U6" s="16">
        <f>'1. паспорт местоположение'!U6</f>
        <v>0</v>
      </c>
      <c r="V6" s="16">
        <f>'1. паспорт местоположение'!V6</f>
        <v>0</v>
      </c>
      <c r="W6" s="16">
        <f>'1. паспорт местоположение'!W6</f>
        <v>0</v>
      </c>
      <c r="X6" s="16">
        <f>'1. паспорт местоположение'!X6</f>
        <v>0</v>
      </c>
      <c r="Y6" s="16">
        <f>'1. паспорт местоположение'!Y6</f>
        <v>0</v>
      </c>
      <c r="Z6" s="16">
        <f>'1. паспорт местоположение'!Z6</f>
        <v>0</v>
      </c>
      <c r="AA6" s="16">
        <f>'1. паспорт местоположение'!AA6</f>
        <v>0</v>
      </c>
      <c r="AB6" s="16">
        <f>'1. паспорт местоположение'!AB6</f>
        <v>0</v>
      </c>
      <c r="AC6" s="16">
        <f>'1. паспорт местоположение'!AC6</f>
        <v>0</v>
      </c>
      <c r="AD6" s="16">
        <f>'1. паспорт местоположение'!AD6</f>
        <v>0</v>
      </c>
      <c r="AE6" s="16">
        <f>'1. паспорт местоположение'!AE6</f>
        <v>0</v>
      </c>
      <c r="AF6" s="16">
        <f>'1. паспорт местоположение'!AF6</f>
        <v>0</v>
      </c>
      <c r="AG6" s="16">
        <f>'1. паспорт местоположение'!AG6</f>
        <v>0</v>
      </c>
      <c r="AH6" s="16">
        <f>'1. паспорт местоположение'!AH6</f>
        <v>0</v>
      </c>
      <c r="AI6" s="16">
        <f>'1. паспорт местоположение'!AI6</f>
        <v>0</v>
      </c>
      <c r="AJ6" s="16">
        <f>'1. паспорт местоположение'!AJ6</f>
        <v>0</v>
      </c>
      <c r="AK6" s="16">
        <f>'1. паспорт местоположение'!AK6</f>
        <v>0</v>
      </c>
      <c r="AL6" s="16">
        <f>'1. паспорт местоположение'!AL6</f>
        <v>0</v>
      </c>
      <c r="AM6" s="16">
        <f>'1. паспорт местоположение'!AM6</f>
        <v>0</v>
      </c>
      <c r="AN6" s="16">
        <f>'1. паспорт местоположение'!AN6</f>
        <v>0</v>
      </c>
      <c r="AO6" s="16">
        <f>'1. паспорт местоположение'!AO6</f>
        <v>0</v>
      </c>
      <c r="AP6" s="16">
        <f>'1. паспорт местоположение'!AP6</f>
        <v>0</v>
      </c>
      <c r="AQ6" s="16">
        <f>'1. паспорт местоположение'!AQ6</f>
        <v>0</v>
      </c>
      <c r="AR6" s="16">
        <f>'1. паспорт местоположение'!AR6</f>
        <v>0</v>
      </c>
      <c r="AS6" s="16">
        <f>'1. паспорт местоположение'!AS6</f>
        <v>0</v>
      </c>
      <c r="AT6" s="16">
        <f>'1. паспорт местоположение'!AT6</f>
        <v>0</v>
      </c>
      <c r="AU6" s="16">
        <f>'1. паспорт местоположение'!AU6</f>
        <v>0</v>
      </c>
      <c r="AV6" s="13">
        <f>'1. паспорт местоположение'!AV6</f>
        <v>0</v>
      </c>
    </row>
    <row r="7" spans="1:48" ht="17.45" x14ac:dyDescent="0.25">
      <c r="A7" s="344" t="str">
        <f>'1. паспорт местоположение'!A7</f>
        <v xml:space="preserve">Паспорт инвестиционного проекта </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7.45" x14ac:dyDescent="0.25">
      <c r="A8" s="344">
        <f>'1. паспорт местоположение'!A8</f>
        <v>0</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3.9" x14ac:dyDescent="0.25">
      <c r="A9" s="370" t="str">
        <f>'1. паспорт местоположение'!A9</f>
        <v>АО "Салехардэнерго"</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6" x14ac:dyDescent="0.25">
      <c r="A10" s="341" t="str">
        <f>'1. паспорт местоположение'!A10</f>
        <v xml:space="preserve">         (фирменное наименование субъекта электроэнергетики)</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7.45" x14ac:dyDescent="0.25">
      <c r="A11" s="344">
        <f>'1. паспорт местоположение'!A11</f>
        <v>0</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3.9" x14ac:dyDescent="0.25">
      <c r="A12" s="370" t="str">
        <f>'1. паспорт местоположение'!A12</f>
        <v>L_Салехардэнерго-01</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6" x14ac:dyDescent="0.25">
      <c r="A13" s="341" t="str">
        <f>'1. паспорт местоположение'!A13</f>
        <v xml:space="preserve">         (идентификатор инвестиционного проекта)</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 x14ac:dyDescent="0.25">
      <c r="A14" s="352">
        <f>'1. паспорт местоположение'!A14</f>
        <v>0</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3.9" x14ac:dyDescent="0.25">
      <c r="A15" s="370" t="str">
        <f>'1. паспорт местоположение'!A15</f>
        <v xml:space="preserve">г. Салехард. </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6" x14ac:dyDescent="0.25">
      <c r="A16" s="341" t="str">
        <f>'1. паспорт местоположение'!A16</f>
        <v xml:space="preserve">         (наименование инвестиционного проекта)</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ht="13.9"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x14ac:dyDescent="0.25">
      <c r="A21" s="483" t="s">
        <v>467</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ht="58.5" customHeight="1" x14ac:dyDescent="0.25">
      <c r="A22" s="474" t="s">
        <v>53</v>
      </c>
      <c r="B22" s="485" t="s">
        <v>25</v>
      </c>
      <c r="C22" s="474" t="s">
        <v>52</v>
      </c>
      <c r="D22" s="474" t="s">
        <v>51</v>
      </c>
      <c r="E22" s="488" t="s">
        <v>478</v>
      </c>
      <c r="F22" s="489"/>
      <c r="G22" s="489"/>
      <c r="H22" s="489"/>
      <c r="I22" s="489"/>
      <c r="J22" s="489"/>
      <c r="K22" s="489"/>
      <c r="L22" s="490"/>
      <c r="M22" s="474" t="s">
        <v>50</v>
      </c>
      <c r="N22" s="474" t="s">
        <v>49</v>
      </c>
      <c r="O22" s="474" t="s">
        <v>48</v>
      </c>
      <c r="P22" s="469" t="s">
        <v>242</v>
      </c>
      <c r="Q22" s="469" t="s">
        <v>47</v>
      </c>
      <c r="R22" s="469" t="s">
        <v>46</v>
      </c>
      <c r="S22" s="469" t="s">
        <v>45</v>
      </c>
      <c r="T22" s="469"/>
      <c r="U22" s="491" t="s">
        <v>44</v>
      </c>
      <c r="V22" s="491" t="s">
        <v>43</v>
      </c>
      <c r="W22" s="469" t="s">
        <v>42</v>
      </c>
      <c r="X22" s="469" t="s">
        <v>41</v>
      </c>
      <c r="Y22" s="469" t="s">
        <v>40</v>
      </c>
      <c r="Z22" s="476" t="s">
        <v>39</v>
      </c>
      <c r="AA22" s="469" t="s">
        <v>38</v>
      </c>
      <c r="AB22" s="469" t="s">
        <v>37</v>
      </c>
      <c r="AC22" s="469" t="s">
        <v>36</v>
      </c>
      <c r="AD22" s="469" t="s">
        <v>35</v>
      </c>
      <c r="AE22" s="469" t="s">
        <v>34</v>
      </c>
      <c r="AF22" s="469" t="s">
        <v>33</v>
      </c>
      <c r="AG22" s="469"/>
      <c r="AH22" s="469"/>
      <c r="AI22" s="469"/>
      <c r="AJ22" s="469"/>
      <c r="AK22" s="469"/>
      <c r="AL22" s="469" t="s">
        <v>32</v>
      </c>
      <c r="AM22" s="469"/>
      <c r="AN22" s="469"/>
      <c r="AO22" s="469"/>
      <c r="AP22" s="469" t="s">
        <v>31</v>
      </c>
      <c r="AQ22" s="469"/>
      <c r="AR22" s="469" t="s">
        <v>30</v>
      </c>
      <c r="AS22" s="469" t="s">
        <v>29</v>
      </c>
      <c r="AT22" s="469" t="s">
        <v>28</v>
      </c>
      <c r="AU22" s="469" t="s">
        <v>27</v>
      </c>
      <c r="AV22" s="477" t="s">
        <v>26</v>
      </c>
    </row>
    <row r="23" spans="1:48" ht="64.5" customHeight="1" x14ac:dyDescent="0.25">
      <c r="A23" s="484"/>
      <c r="B23" s="486"/>
      <c r="C23" s="484"/>
      <c r="D23" s="484"/>
      <c r="E23" s="479" t="s">
        <v>24</v>
      </c>
      <c r="F23" s="470" t="s">
        <v>133</v>
      </c>
      <c r="G23" s="470" t="s">
        <v>132</v>
      </c>
      <c r="H23" s="470" t="s">
        <v>131</v>
      </c>
      <c r="I23" s="472" t="s">
        <v>388</v>
      </c>
      <c r="J23" s="472" t="s">
        <v>389</v>
      </c>
      <c r="K23" s="472" t="s">
        <v>390</v>
      </c>
      <c r="L23" s="470" t="s">
        <v>81</v>
      </c>
      <c r="M23" s="484"/>
      <c r="N23" s="484"/>
      <c r="O23" s="484"/>
      <c r="P23" s="469"/>
      <c r="Q23" s="469"/>
      <c r="R23" s="469"/>
      <c r="S23" s="481" t="s">
        <v>3</v>
      </c>
      <c r="T23" s="481" t="s">
        <v>12</v>
      </c>
      <c r="U23" s="491"/>
      <c r="V23" s="491"/>
      <c r="W23" s="469"/>
      <c r="X23" s="469"/>
      <c r="Y23" s="469"/>
      <c r="Z23" s="469"/>
      <c r="AA23" s="469"/>
      <c r="AB23" s="469"/>
      <c r="AC23" s="469"/>
      <c r="AD23" s="469"/>
      <c r="AE23" s="469"/>
      <c r="AF23" s="469" t="s">
        <v>23</v>
      </c>
      <c r="AG23" s="469"/>
      <c r="AH23" s="469" t="s">
        <v>22</v>
      </c>
      <c r="AI23" s="469"/>
      <c r="AJ23" s="474" t="s">
        <v>21</v>
      </c>
      <c r="AK23" s="474" t="s">
        <v>20</v>
      </c>
      <c r="AL23" s="474" t="s">
        <v>19</v>
      </c>
      <c r="AM23" s="474" t="s">
        <v>18</v>
      </c>
      <c r="AN23" s="474" t="s">
        <v>17</v>
      </c>
      <c r="AO23" s="474" t="s">
        <v>16</v>
      </c>
      <c r="AP23" s="474" t="s">
        <v>15</v>
      </c>
      <c r="AQ23" s="492" t="s">
        <v>12</v>
      </c>
      <c r="AR23" s="469"/>
      <c r="AS23" s="469"/>
      <c r="AT23" s="469"/>
      <c r="AU23" s="469"/>
      <c r="AV23" s="478"/>
    </row>
    <row r="24" spans="1:48"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124" t="s">
        <v>14</v>
      </c>
      <c r="AG24" s="124" t="s">
        <v>13</v>
      </c>
      <c r="AH24" s="125" t="s">
        <v>3</v>
      </c>
      <c r="AI24" s="125" t="s">
        <v>12</v>
      </c>
      <c r="AJ24" s="475"/>
      <c r="AK24" s="475"/>
      <c r="AL24" s="475"/>
      <c r="AM24" s="475"/>
      <c r="AN24" s="475"/>
      <c r="AO24" s="475"/>
      <c r="AP24" s="475"/>
      <c r="AQ24" s="493"/>
      <c r="AR24" s="469"/>
      <c r="AS24" s="469"/>
      <c r="AT24" s="469"/>
      <c r="AU24" s="469"/>
      <c r="AV24" s="47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A9E0C-0BF8-4AC3-9D96-0FC223051291}">
  <sheetPr>
    <pageSetUpPr fitToPage="1"/>
  </sheetPr>
  <dimension ref="A1:H85"/>
  <sheetViews>
    <sheetView showZeros="0" tabSelected="1" view="pageBreakPreview" topLeftCell="A64" zoomScale="90" zoomScaleNormal="90" zoomScaleSheetLayoutView="90" workbookViewId="0">
      <selection activeCell="A4" sqref="A4:B80"/>
    </sheetView>
  </sheetViews>
  <sheetFormatPr defaultRowHeight="15.75" x14ac:dyDescent="0.25"/>
  <cols>
    <col min="1" max="2" width="66.140625" style="278"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hidden="1" x14ac:dyDescent="0.25">
      <c r="B1" s="30" t="s">
        <v>70</v>
      </c>
    </row>
    <row r="2" spans="1:8" ht="18.75" hidden="1" x14ac:dyDescent="0.3">
      <c r="B2" s="13" t="s">
        <v>11</v>
      </c>
    </row>
    <row r="3" spans="1:8" ht="18.75" hidden="1" x14ac:dyDescent="0.3">
      <c r="B3" s="13" t="s">
        <v>564</v>
      </c>
    </row>
    <row r="4" spans="1:8" x14ac:dyDescent="0.25">
      <c r="B4" s="73"/>
    </row>
    <row r="5" spans="1:8" ht="18.75" x14ac:dyDescent="0.3">
      <c r="A5" s="494" t="str">
        <f>'[2]1. паспорт местоположение'!A5</f>
        <v>Год раскрытия информации: 2025 год</v>
      </c>
      <c r="B5" s="494"/>
      <c r="C5" s="279"/>
      <c r="D5" s="279"/>
      <c r="E5" s="279"/>
      <c r="F5" s="279"/>
      <c r="G5" s="279"/>
      <c r="H5" s="279"/>
    </row>
    <row r="6" spans="1:8" ht="18.75" x14ac:dyDescent="0.3">
      <c r="A6" s="280">
        <f>'[1]1. паспорт местоположение'!A6</f>
        <v>0</v>
      </c>
      <c r="B6" s="280">
        <f>'[1]1. паспорт местоположение'!B6</f>
        <v>0</v>
      </c>
      <c r="C6" s="280"/>
      <c r="D6" s="280"/>
      <c r="E6" s="280"/>
      <c r="F6" s="280"/>
      <c r="G6" s="280"/>
      <c r="H6" s="280"/>
    </row>
    <row r="7" spans="1:8" ht="18.75" x14ac:dyDescent="0.25">
      <c r="A7" s="344" t="str">
        <f>'[1]1. паспорт местоположение'!A7</f>
        <v xml:space="preserve">Паспорт инвестиционного проекта </v>
      </c>
      <c r="B7" s="344"/>
      <c r="C7" s="11"/>
      <c r="D7" s="11"/>
      <c r="E7" s="11"/>
      <c r="F7" s="11"/>
      <c r="G7" s="11"/>
      <c r="H7" s="11"/>
    </row>
    <row r="8" spans="1:8" ht="18.75" x14ac:dyDescent="0.25">
      <c r="A8" s="11">
        <f>'[1]1. паспорт местоположение'!A8</f>
        <v>0</v>
      </c>
      <c r="B8" s="11">
        <f>'[1]1. паспорт местоположение'!B8</f>
        <v>0</v>
      </c>
      <c r="C8" s="11"/>
      <c r="D8" s="11"/>
      <c r="E8" s="11"/>
      <c r="F8" s="11"/>
      <c r="G8" s="11"/>
      <c r="H8" s="11"/>
    </row>
    <row r="9" spans="1:8" x14ac:dyDescent="0.25">
      <c r="A9" s="345" t="str">
        <f>'[1]1. паспорт местоположение'!A9</f>
        <v>АО "Салехардэнерго"</v>
      </c>
      <c r="B9" s="345"/>
      <c r="C9" s="8"/>
      <c r="D9" s="8"/>
      <c r="E9" s="8"/>
      <c r="F9" s="8"/>
      <c r="G9" s="8"/>
      <c r="H9" s="8"/>
    </row>
    <row r="10" spans="1:8" x14ac:dyDescent="0.25">
      <c r="A10" s="341" t="str">
        <f>'[1]1. паспорт местоположение'!A10</f>
        <v xml:space="preserve">         (фирменное наименование субъекта электроэнергетики)</v>
      </c>
      <c r="B10" s="341"/>
      <c r="C10" s="6"/>
      <c r="D10" s="6"/>
      <c r="E10" s="6"/>
      <c r="F10" s="6"/>
      <c r="G10" s="6"/>
      <c r="H10" s="6"/>
    </row>
    <row r="11" spans="1:8" ht="18.75" x14ac:dyDescent="0.25">
      <c r="A11" s="259">
        <f>'[1]1. паспорт местоположение'!A11</f>
        <v>0</v>
      </c>
      <c r="B11" s="259">
        <f>'[1]1. паспорт местоположение'!B11</f>
        <v>0</v>
      </c>
      <c r="C11" s="11"/>
      <c r="D11" s="11"/>
      <c r="E11" s="11"/>
      <c r="F11" s="11"/>
      <c r="G11" s="11"/>
      <c r="H11" s="11"/>
    </row>
    <row r="12" spans="1:8" ht="30.75" customHeight="1" x14ac:dyDescent="0.25">
      <c r="A12" s="345" t="str">
        <f>'[1]1. паспорт местоположение'!A12</f>
        <v>L_Салехардэнерго-01</v>
      </c>
      <c r="B12" s="345"/>
      <c r="C12" s="8"/>
      <c r="D12" s="8"/>
      <c r="E12" s="8"/>
      <c r="F12" s="8"/>
      <c r="G12" s="8"/>
      <c r="H12" s="8"/>
    </row>
    <row r="13" spans="1:8" x14ac:dyDescent="0.25">
      <c r="A13" s="341" t="str">
        <f>'[1]1. паспорт местоположение'!A13</f>
        <v xml:space="preserve">         (идентификатор инвестиционного проекта)</v>
      </c>
      <c r="B13" s="341"/>
      <c r="C13" s="6"/>
      <c r="D13" s="6"/>
      <c r="E13" s="6"/>
      <c r="F13" s="6"/>
      <c r="G13" s="6"/>
      <c r="H13" s="6"/>
    </row>
    <row r="14" spans="1:8" ht="18.75" x14ac:dyDescent="0.25">
      <c r="A14" s="6">
        <f>'[1]1. паспорт местоположение'!A14</f>
        <v>0</v>
      </c>
      <c r="B14" s="6">
        <f>'[1]1. паспорт местоположение'!B14</f>
        <v>0</v>
      </c>
      <c r="C14" s="10"/>
      <c r="D14" s="10"/>
      <c r="E14" s="10"/>
      <c r="F14" s="10"/>
      <c r="G14" s="10"/>
      <c r="H14" s="10"/>
    </row>
    <row r="15" spans="1:8" ht="29.25" customHeight="1" x14ac:dyDescent="0.25">
      <c r="A15" s="346" t="str">
        <f>'[1]1. паспорт местоположение'!A15</f>
        <v xml:space="preserve">Создание автоматизированной интеллектуальной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v>
      </c>
      <c r="B15" s="346"/>
      <c r="C15" s="8"/>
      <c r="D15" s="8"/>
      <c r="E15" s="8"/>
      <c r="F15" s="8"/>
      <c r="G15" s="8"/>
      <c r="H15" s="8"/>
    </row>
    <row r="16" spans="1:8" x14ac:dyDescent="0.25">
      <c r="A16" s="341" t="str">
        <f>'[1]1. паспорт местоположение'!A16</f>
        <v xml:space="preserve">         (наименование инвестиционного проекта)</v>
      </c>
      <c r="B16" s="341"/>
      <c r="C16" s="6"/>
      <c r="D16" s="6"/>
      <c r="E16" s="6"/>
      <c r="F16" s="6"/>
      <c r="G16" s="6"/>
      <c r="H16" s="6"/>
    </row>
    <row r="17" spans="1:2" x14ac:dyDescent="0.25">
      <c r="A17" s="48"/>
      <c r="B17" s="281"/>
    </row>
    <row r="18" spans="1:2" ht="33.75" customHeight="1" x14ac:dyDescent="0.25">
      <c r="A18" s="495" t="s">
        <v>468</v>
      </c>
      <c r="B18" s="462"/>
    </row>
    <row r="19" spans="1:2" x14ac:dyDescent="0.25">
      <c r="B19" s="73"/>
    </row>
    <row r="20" spans="1:2" ht="16.5" thickBot="1" x14ac:dyDescent="0.3">
      <c r="B20" s="282"/>
    </row>
    <row r="21" spans="1:2" ht="60" customHeight="1" thickBot="1" x14ac:dyDescent="0.3">
      <c r="A21" s="283" t="s">
        <v>341</v>
      </c>
      <c r="B21" s="284" t="str">
        <f>A15</f>
        <v xml:space="preserve">Создание автоматизированной интеллектуальной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v>
      </c>
    </row>
    <row r="22" spans="1:2" ht="16.5" thickBot="1" x14ac:dyDescent="0.3">
      <c r="A22" s="285" t="s">
        <v>342</v>
      </c>
      <c r="B22" s="284" t="s">
        <v>565</v>
      </c>
    </row>
    <row r="23" spans="1:2" ht="16.5" thickBot="1" x14ac:dyDescent="0.3">
      <c r="A23" s="285" t="s">
        <v>322</v>
      </c>
      <c r="B23" s="286" t="s">
        <v>554</v>
      </c>
    </row>
    <row r="24" spans="1:2" ht="16.5" thickBot="1" x14ac:dyDescent="0.3">
      <c r="A24" s="285" t="s">
        <v>343</v>
      </c>
      <c r="B24" s="310">
        <v>0</v>
      </c>
    </row>
    <row r="25" spans="1:2" ht="36.75" customHeight="1" thickBot="1" x14ac:dyDescent="0.3">
      <c r="A25" s="287" t="s">
        <v>344</v>
      </c>
      <c r="B25" s="288">
        <v>2024</v>
      </c>
    </row>
    <row r="26" spans="1:2" ht="16.5" thickBot="1" x14ac:dyDescent="0.3">
      <c r="A26" s="289" t="s">
        <v>345</v>
      </c>
      <c r="B26" s="290" t="s">
        <v>566</v>
      </c>
    </row>
    <row r="27" spans="1:2" ht="29.25" thickBot="1" x14ac:dyDescent="0.3">
      <c r="A27" s="291" t="s">
        <v>563</v>
      </c>
      <c r="B27" s="270">
        <f>'[2]6.2. Паспорт фин осв ввод'!D24</f>
        <v>35.81097132</v>
      </c>
    </row>
    <row r="28" spans="1:2" ht="16.5" thickBot="1" x14ac:dyDescent="0.3">
      <c r="A28" s="268" t="s">
        <v>346</v>
      </c>
      <c r="B28" s="268" t="s">
        <v>556</v>
      </c>
    </row>
    <row r="29" spans="1:2" ht="29.25" thickBot="1" x14ac:dyDescent="0.3">
      <c r="A29" s="292" t="s">
        <v>347</v>
      </c>
      <c r="B29" s="267">
        <f>B30</f>
        <v>5.8621010279999997</v>
      </c>
    </row>
    <row r="30" spans="1:2" ht="29.25" thickBot="1" x14ac:dyDescent="0.3">
      <c r="A30" s="292" t="s">
        <v>348</v>
      </c>
      <c r="B30" s="267">
        <f>B32+B38+B44</f>
        <v>5.8621010279999997</v>
      </c>
    </row>
    <row r="31" spans="1:2" ht="16.5" thickBot="1" x14ac:dyDescent="0.3">
      <c r="A31" s="268" t="s">
        <v>349</v>
      </c>
      <c r="B31" s="268"/>
    </row>
    <row r="32" spans="1:2" ht="29.25" thickBot="1" x14ac:dyDescent="0.3">
      <c r="A32" s="292" t="s">
        <v>350</v>
      </c>
      <c r="B32" s="267">
        <f>B34</f>
        <v>2.7189761400000001</v>
      </c>
    </row>
    <row r="33" spans="1:2" s="294" customFormat="1" ht="30.75" thickBot="1" x14ac:dyDescent="0.3">
      <c r="A33" s="293" t="s">
        <v>581</v>
      </c>
      <c r="B33" s="503">
        <v>2.26581345</v>
      </c>
    </row>
    <row r="34" spans="1:2" ht="16.5" thickBot="1" x14ac:dyDescent="0.3">
      <c r="A34" s="268" t="s">
        <v>582</v>
      </c>
      <c r="B34" s="270">
        <f>B33*1.2</f>
        <v>2.7189761400000001</v>
      </c>
    </row>
    <row r="35" spans="1:2" ht="16.5" thickBot="1" x14ac:dyDescent="0.3">
      <c r="A35" s="268" t="s">
        <v>351</v>
      </c>
      <c r="B35" s="271">
        <f>B32/B27</f>
        <v>7.5925785863325199E-2</v>
      </c>
    </row>
    <row r="36" spans="1:2" ht="16.5" thickBot="1" x14ac:dyDescent="0.3">
      <c r="A36" s="268" t="s">
        <v>352</v>
      </c>
      <c r="B36" s="272">
        <f>B32</f>
        <v>2.7189761400000001</v>
      </c>
    </row>
    <row r="37" spans="1:2" ht="16.5" thickBot="1" x14ac:dyDescent="0.3">
      <c r="A37" s="268" t="s">
        <v>353</v>
      </c>
      <c r="B37" s="272">
        <f>B32</f>
        <v>2.7189761400000001</v>
      </c>
    </row>
    <row r="38" spans="1:2" ht="29.25" thickBot="1" x14ac:dyDescent="0.3">
      <c r="A38" s="292" t="s">
        <v>354</v>
      </c>
      <c r="B38" s="267">
        <f>B40</f>
        <v>3.143124888</v>
      </c>
    </row>
    <row r="39" spans="1:2" ht="30.75" thickBot="1" x14ac:dyDescent="0.3">
      <c r="A39" s="293" t="s">
        <v>583</v>
      </c>
      <c r="B39" s="269">
        <v>2.6192707400000002</v>
      </c>
    </row>
    <row r="40" spans="1:2" ht="16.5" thickBot="1" x14ac:dyDescent="0.3">
      <c r="A40" s="268" t="s">
        <v>582</v>
      </c>
      <c r="B40" s="270">
        <f>B39*1.2</f>
        <v>3.143124888</v>
      </c>
    </row>
    <row r="41" spans="1:2" ht="16.5" thickBot="1" x14ac:dyDescent="0.3">
      <c r="A41" s="268" t="s">
        <v>351</v>
      </c>
      <c r="B41" s="271">
        <f>B38/$B$27</f>
        <v>8.7769886494103611E-2</v>
      </c>
    </row>
    <row r="42" spans="1:2" ht="16.5" thickBot="1" x14ac:dyDescent="0.3">
      <c r="A42" s="268" t="s">
        <v>352</v>
      </c>
      <c r="B42" s="270">
        <f>B40</f>
        <v>3.143124888</v>
      </c>
    </row>
    <row r="43" spans="1:2" ht="16.5" thickBot="1" x14ac:dyDescent="0.3">
      <c r="A43" s="268" t="s">
        <v>353</v>
      </c>
      <c r="B43" s="270">
        <f>B40</f>
        <v>3.143124888</v>
      </c>
    </row>
    <row r="44" spans="1:2" ht="29.25" thickBot="1" x14ac:dyDescent="0.3">
      <c r="A44" s="292" t="s">
        <v>355</v>
      </c>
      <c r="B44" s="267"/>
    </row>
    <row r="45" spans="1:2" ht="16.5" thickBot="1" x14ac:dyDescent="0.3">
      <c r="A45" s="268" t="s">
        <v>582</v>
      </c>
      <c r="B45" s="270"/>
    </row>
    <row r="46" spans="1:2" ht="16.5" thickBot="1" x14ac:dyDescent="0.3">
      <c r="A46" s="268" t="s">
        <v>351</v>
      </c>
      <c r="B46" s="271"/>
    </row>
    <row r="47" spans="1:2" ht="16.5" thickBot="1" x14ac:dyDescent="0.3">
      <c r="A47" s="268" t="s">
        <v>352</v>
      </c>
      <c r="B47" s="270"/>
    </row>
    <row r="48" spans="1:2" ht="16.5" thickBot="1" x14ac:dyDescent="0.3">
      <c r="A48" s="268" t="s">
        <v>353</v>
      </c>
      <c r="B48" s="270"/>
    </row>
    <row r="49" spans="1:2" ht="29.25" thickBot="1" x14ac:dyDescent="0.3">
      <c r="A49" s="295" t="s">
        <v>356</v>
      </c>
      <c r="B49" s="271">
        <v>1</v>
      </c>
    </row>
    <row r="50" spans="1:2" ht="16.5" thickBot="1" x14ac:dyDescent="0.3">
      <c r="A50" s="296" t="s">
        <v>349</v>
      </c>
      <c r="B50" s="273"/>
    </row>
    <row r="51" spans="1:2" ht="16.5" thickBot="1" x14ac:dyDescent="0.3">
      <c r="A51" s="296" t="s">
        <v>357</v>
      </c>
      <c r="B51" s="274">
        <v>1</v>
      </c>
    </row>
    <row r="52" spans="1:2" ht="16.5" thickBot="1" x14ac:dyDescent="0.3">
      <c r="A52" s="296" t="s">
        <v>358</v>
      </c>
      <c r="B52" s="274">
        <v>1</v>
      </c>
    </row>
    <row r="53" spans="1:2" ht="16.5" thickBot="1" x14ac:dyDescent="0.3">
      <c r="A53" s="296" t="s">
        <v>359</v>
      </c>
      <c r="B53" s="274">
        <v>1</v>
      </c>
    </row>
    <row r="54" spans="1:2" ht="16.5" thickBot="1" x14ac:dyDescent="0.3">
      <c r="A54" s="287" t="s">
        <v>360</v>
      </c>
      <c r="B54" s="275">
        <v>1</v>
      </c>
    </row>
    <row r="55" spans="1:2" ht="16.5" thickBot="1" x14ac:dyDescent="0.3">
      <c r="A55" s="287" t="s">
        <v>361</v>
      </c>
      <c r="B55" s="276">
        <f>B30</f>
        <v>5.8621010279999997</v>
      </c>
    </row>
    <row r="56" spans="1:2" ht="16.5" thickBot="1" x14ac:dyDescent="0.3">
      <c r="A56" s="287" t="s">
        <v>362</v>
      </c>
      <c r="B56" s="275">
        <f>B54</f>
        <v>1</v>
      </c>
    </row>
    <row r="57" spans="1:2" ht="16.5" thickBot="1" x14ac:dyDescent="0.3">
      <c r="A57" s="289" t="s">
        <v>363</v>
      </c>
      <c r="B57" s="277">
        <f>B55</f>
        <v>5.8621010279999997</v>
      </c>
    </row>
    <row r="58" spans="1:2" ht="15.75" customHeight="1" x14ac:dyDescent="0.25">
      <c r="A58" s="295" t="s">
        <v>364</v>
      </c>
      <c r="B58" s="496" t="s">
        <v>584</v>
      </c>
    </row>
    <row r="59" spans="1:2" x14ac:dyDescent="0.25">
      <c r="A59" s="297" t="s">
        <v>365</v>
      </c>
      <c r="B59" s="497"/>
    </row>
    <row r="60" spans="1:2" x14ac:dyDescent="0.25">
      <c r="A60" s="297" t="s">
        <v>366</v>
      </c>
      <c r="B60" s="497"/>
    </row>
    <row r="61" spans="1:2" x14ac:dyDescent="0.25">
      <c r="A61" s="297" t="s">
        <v>367</v>
      </c>
      <c r="B61" s="497"/>
    </row>
    <row r="62" spans="1:2" x14ac:dyDescent="0.25">
      <c r="A62" s="297" t="s">
        <v>368</v>
      </c>
      <c r="B62" s="497"/>
    </row>
    <row r="63" spans="1:2" ht="16.5" thickBot="1" x14ac:dyDescent="0.3">
      <c r="A63" s="297" t="s">
        <v>559</v>
      </c>
      <c r="B63" s="498"/>
    </row>
    <row r="64" spans="1:2" ht="30.75" thickBot="1" x14ac:dyDescent="0.3">
      <c r="A64" s="296" t="s">
        <v>369</v>
      </c>
      <c r="B64" s="298"/>
    </row>
    <row r="65" spans="1:2" ht="29.25" thickBot="1" x14ac:dyDescent="0.3">
      <c r="A65" s="287" t="s">
        <v>370</v>
      </c>
      <c r="B65" s="298"/>
    </row>
    <row r="66" spans="1:2" ht="16.5" thickBot="1" x14ac:dyDescent="0.3">
      <c r="A66" s="296" t="s">
        <v>349</v>
      </c>
      <c r="B66" s="299"/>
    </row>
    <row r="67" spans="1:2" ht="16.5" thickBot="1" x14ac:dyDescent="0.3">
      <c r="A67" s="296" t="s">
        <v>371</v>
      </c>
      <c r="B67" s="298"/>
    </row>
    <row r="68" spans="1:2" ht="16.5" thickBot="1" x14ac:dyDescent="0.3">
      <c r="A68" s="296" t="s">
        <v>372</v>
      </c>
      <c r="B68" s="299"/>
    </row>
    <row r="69" spans="1:2" ht="16.5" thickBot="1" x14ac:dyDescent="0.3">
      <c r="A69" s="300" t="s">
        <v>373</v>
      </c>
      <c r="B69" s="301" t="s">
        <v>558</v>
      </c>
    </row>
    <row r="70" spans="1:2" ht="16.5" thickBot="1" x14ac:dyDescent="0.3">
      <c r="A70" s="287" t="s">
        <v>374</v>
      </c>
      <c r="B70" s="302"/>
    </row>
    <row r="71" spans="1:2" ht="16.5" thickBot="1" x14ac:dyDescent="0.3">
      <c r="A71" s="297" t="s">
        <v>375</v>
      </c>
      <c r="B71" s="303" t="s">
        <v>567</v>
      </c>
    </row>
    <row r="72" spans="1:2" ht="16.5" thickBot="1" x14ac:dyDescent="0.3">
      <c r="A72" s="297" t="s">
        <v>376</v>
      </c>
      <c r="B72" s="303"/>
    </row>
    <row r="73" spans="1:2" ht="16.5" thickBot="1" x14ac:dyDescent="0.3">
      <c r="A73" s="297" t="s">
        <v>377</v>
      </c>
      <c r="B73" s="303"/>
    </row>
    <row r="74" spans="1:2" ht="165.75" thickBot="1" x14ac:dyDescent="0.3">
      <c r="A74" s="304" t="s">
        <v>378</v>
      </c>
      <c r="B74" s="299" t="s">
        <v>585</v>
      </c>
    </row>
    <row r="75" spans="1:2" ht="28.5" x14ac:dyDescent="0.25">
      <c r="A75" s="295" t="s">
        <v>379</v>
      </c>
      <c r="B75" s="499"/>
    </row>
    <row r="76" spans="1:2" x14ac:dyDescent="0.25">
      <c r="A76" s="297" t="s">
        <v>380</v>
      </c>
      <c r="B76" s="500"/>
    </row>
    <row r="77" spans="1:2" x14ac:dyDescent="0.25">
      <c r="A77" s="297" t="s">
        <v>381</v>
      </c>
      <c r="B77" s="500"/>
    </row>
    <row r="78" spans="1:2" x14ac:dyDescent="0.25">
      <c r="A78" s="297" t="s">
        <v>382</v>
      </c>
      <c r="B78" s="500"/>
    </row>
    <row r="79" spans="1:2" x14ac:dyDescent="0.25">
      <c r="A79" s="297" t="s">
        <v>383</v>
      </c>
      <c r="B79" s="500"/>
    </row>
    <row r="80" spans="1:2" ht="16.5" thickBot="1" x14ac:dyDescent="0.3">
      <c r="A80" s="305" t="s">
        <v>384</v>
      </c>
      <c r="B80" s="501"/>
    </row>
    <row r="83" spans="1:2" x14ac:dyDescent="0.25">
      <c r="A83" s="306"/>
      <c r="B83" s="307"/>
    </row>
    <row r="84" spans="1:2" x14ac:dyDescent="0.25">
      <c r="B84" s="308"/>
    </row>
    <row r="85" spans="1:2" x14ac:dyDescent="0.25">
      <c r="B85" s="309"/>
    </row>
  </sheetData>
  <mergeCells count="11">
    <mergeCell ref="A15:B15"/>
    <mergeCell ref="A16:B16"/>
    <mergeCell ref="A18:B18"/>
    <mergeCell ref="B58:B63"/>
    <mergeCell ref="B75:B80"/>
    <mergeCell ref="A13:B13"/>
    <mergeCell ref="A5:B5"/>
    <mergeCell ref="A7:B7"/>
    <mergeCell ref="A9:B9"/>
    <mergeCell ref="A10:B10"/>
    <mergeCell ref="A12:B12"/>
  </mergeCells>
  <pageMargins left="0.31496062992125984" right="0.31496062992125984" top="0.35433070866141736" bottom="0.35433070866141736" header="0.31496062992125984" footer="0.31496062992125984"/>
  <pageSetup paperSize="9" scale="73" fitToHeight="0" orientation="portrait" r:id="rId1"/>
  <rowBreaks count="1" manualBreakCount="1">
    <brk id="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Общая информация</vt:lpstr>
      <vt:lpstr>Общая информация </vt:lpstr>
      <vt:lpstr>Общая информация  </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Шипицын Иван Александрович</cp:lastModifiedBy>
  <cp:lastPrinted>2022-07-27T15:34:26Z</cp:lastPrinted>
  <dcterms:created xsi:type="dcterms:W3CDTF">2015-08-16T15:31:05Z</dcterms:created>
  <dcterms:modified xsi:type="dcterms:W3CDTF">2025-04-23T07:39:47Z</dcterms:modified>
</cp:coreProperties>
</file>